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tabRatio="842" firstSheet="1" activeTab="13"/>
  </bookViews>
  <sheets>
    <sheet name="งานบท.สนง.ก.มี 7 งาน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32" r:id="rId6"/>
    <sheet name="บท.3.3" sheetId="41" r:id="rId7"/>
    <sheet name="บท.4" sheetId="42" r:id="rId8"/>
    <sheet name="บท.4.4" sheetId="43" r:id="rId9"/>
    <sheet name="บท.5" sheetId="44" r:id="rId10"/>
    <sheet name="บท.5.5" sheetId="45" r:id="rId11"/>
    <sheet name="บท.6" sheetId="46" r:id="rId12"/>
    <sheet name="บท.6.6" sheetId="47" r:id="rId13"/>
    <sheet name="สรุป" sheetId="38" r:id="rId14"/>
    <sheet name="Sheet1" sheetId="39" r:id="rId15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บท2.2!$1:$12</definedName>
    <definedName name="_xlnm.Print_Titles" localSheetId="13">สรุป!$1:$9</definedName>
  </definedNames>
  <calcPr calcId="125725"/>
</workbook>
</file>

<file path=xl/calcChain.xml><?xml version="1.0" encoding="utf-8"?>
<calcChain xmlns="http://schemas.openxmlformats.org/spreadsheetml/2006/main">
  <c r="H24" i="47"/>
  <c r="H15"/>
  <c r="H16"/>
  <c r="H14"/>
  <c r="H26" i="45"/>
  <c r="H18"/>
  <c r="H21"/>
  <c r="H22"/>
  <c r="H24"/>
  <c r="H16"/>
  <c r="I23" i="43"/>
  <c r="H23"/>
  <c r="H15"/>
  <c r="H16"/>
  <c r="H17"/>
  <c r="H18"/>
  <c r="H14"/>
  <c r="H25" i="41"/>
  <c r="H15"/>
  <c r="H16"/>
  <c r="H18"/>
  <c r="H14"/>
  <c r="H59" i="40"/>
  <c r="A6" i="28"/>
  <c r="A5"/>
  <c r="A4"/>
  <c r="H16" i="40"/>
  <c r="H21"/>
  <c r="H24"/>
  <c r="H28"/>
  <c r="H30"/>
  <c r="H32"/>
  <c r="H34"/>
  <c r="H37"/>
  <c r="H40"/>
  <c r="H42"/>
  <c r="H47"/>
  <c r="H49"/>
  <c r="H51"/>
  <c r="H53"/>
  <c r="H56"/>
  <c r="H57"/>
  <c r="H14"/>
  <c r="H36" i="29"/>
  <c r="H16"/>
  <c r="H18"/>
  <c r="H20"/>
  <c r="H21"/>
  <c r="H22"/>
  <c r="H26"/>
  <c r="H28"/>
  <c r="H29"/>
  <c r="H31"/>
  <c r="H33"/>
  <c r="H15"/>
  <c r="F16" i="47" l="1"/>
  <c r="G16" s="1"/>
  <c r="F15"/>
  <c r="G15" s="1"/>
  <c r="F14"/>
  <c r="F24" s="1"/>
  <c r="B15" i="38" s="1"/>
  <c r="G24" i="45"/>
  <c r="G16"/>
  <c r="F24"/>
  <c r="F22"/>
  <c r="G22" s="1"/>
  <c r="F21"/>
  <c r="G21" s="1"/>
  <c r="F18"/>
  <c r="G18" s="1"/>
  <c r="F16"/>
  <c r="F26" s="1"/>
  <c r="B14" i="38" s="1"/>
  <c r="G18" i="43"/>
  <c r="F18"/>
  <c r="F17"/>
  <c r="G17" s="1"/>
  <c r="F16"/>
  <c r="G16" s="1"/>
  <c r="F14"/>
  <c r="G14" s="1"/>
  <c r="G15" i="41"/>
  <c r="F18"/>
  <c r="G18" s="1"/>
  <c r="F16"/>
  <c r="G16" s="1"/>
  <c r="F15"/>
  <c r="F14"/>
  <c r="F25" s="1"/>
  <c r="B12" i="38" s="1"/>
  <c r="F57" i="40"/>
  <c r="G57" s="1"/>
  <c r="F56"/>
  <c r="G56" s="1"/>
  <c r="F53"/>
  <c r="G53" s="1"/>
  <c r="F51"/>
  <c r="F49"/>
  <c r="G49" s="1"/>
  <c r="F47"/>
  <c r="G47" s="1"/>
  <c r="F45"/>
  <c r="G45" s="1"/>
  <c r="F42"/>
  <c r="G42" s="1"/>
  <c r="F40"/>
  <c r="F37"/>
  <c r="G37" s="1"/>
  <c r="F34"/>
  <c r="G34" s="1"/>
  <c r="F32"/>
  <c r="G32" s="1"/>
  <c r="F30"/>
  <c r="G30" s="1"/>
  <c r="F28"/>
  <c r="G28" s="1"/>
  <c r="F24"/>
  <c r="F21"/>
  <c r="G21" s="1"/>
  <c r="G40"/>
  <c r="G51"/>
  <c r="G24"/>
  <c r="F16"/>
  <c r="G16" s="1"/>
  <c r="G14"/>
  <c r="F14"/>
  <c r="G21" i="29"/>
  <c r="G29"/>
  <c r="F33"/>
  <c r="G33" s="1"/>
  <c r="F31"/>
  <c r="G31" s="1"/>
  <c r="F29"/>
  <c r="F28"/>
  <c r="G28" s="1"/>
  <c r="F26"/>
  <c r="G26" s="1"/>
  <c r="F22"/>
  <c r="G22" s="1"/>
  <c r="F20"/>
  <c r="G20" s="1"/>
  <c r="F18"/>
  <c r="G18" s="1"/>
  <c r="F16"/>
  <c r="G16" s="1"/>
  <c r="F15"/>
  <c r="G15" s="1"/>
  <c r="F21"/>
  <c r="G59" i="40" l="1"/>
  <c r="C11" i="38" s="1"/>
  <c r="D11"/>
  <c r="G26" i="45"/>
  <c r="C14" i="38" s="1"/>
  <c r="D14" s="1"/>
  <c r="G36" i="29"/>
  <c r="C10" i="38" s="1"/>
  <c r="D10" s="1"/>
  <c r="G23" i="43"/>
  <c r="C13" i="38" s="1"/>
  <c r="D13" s="1"/>
  <c r="F36" i="29"/>
  <c r="B10" i="38" s="1"/>
  <c r="G14" i="41"/>
  <c r="G25" s="1"/>
  <c r="C12" i="38" s="1"/>
  <c r="D12" s="1"/>
  <c r="F23" i="43"/>
  <c r="B13" i="38" s="1"/>
  <c r="G14" i="47"/>
  <c r="G24" s="1"/>
  <c r="C15" i="38" s="1"/>
  <c r="D15" s="1"/>
  <c r="F59" i="40"/>
  <c r="B11" i="38" s="1"/>
  <c r="B21" s="1"/>
  <c r="A9" i="42"/>
  <c r="A9" i="30"/>
  <c r="A16" s="1"/>
  <c r="A9" i="28"/>
  <c r="C21" i="38" l="1"/>
  <c r="D21" s="1"/>
  <c r="A4"/>
  <c r="A5" i="42"/>
  <c r="A4" i="43"/>
  <c r="A5" i="44"/>
  <c r="A4" i="45"/>
  <c r="A5" i="46"/>
  <c r="A4" i="47"/>
  <c r="A4" i="42"/>
  <c r="A3" i="43"/>
  <c r="A4" i="44"/>
  <c r="A3" i="45"/>
  <c r="A4" i="46"/>
  <c r="A3" i="47"/>
  <c r="A3" i="38"/>
  <c r="A6" i="46"/>
  <c r="A6" i="44"/>
  <c r="A6" i="42"/>
  <c r="A5" i="38"/>
  <c r="A5" i="47" l="1"/>
  <c r="A5" i="45"/>
  <c r="A5" i="43"/>
</calcChain>
</file>

<file path=xl/sharedStrings.xml><?xml version="1.0" encoding="utf-8"?>
<sst xmlns="http://schemas.openxmlformats.org/spreadsheetml/2006/main" count="507" uniqueCount="232">
  <si>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</si>
  <si>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</si>
  <si>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</si>
  <si>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</si>
  <si>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</si>
  <si>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</si>
  <si>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</si>
  <si>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</si>
  <si>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</si>
  <si>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</si>
  <si>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</si>
  <si>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</si>
  <si>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</si>
  <si>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</si>
  <si>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</si>
  <si>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</si>
  <si>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.........................................................................................................................................................................................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</si>
  <si>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</si>
  <si>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</si>
  <si>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</si>
  <si>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</si>
  <si>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</si>
  <si>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</si>
  <si>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</si>
  <si>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</si>
  <si>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</si>
  <si>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</si>
  <si>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>แบบฟอร์มที่ 4  วิเคราะห์ความต้องการกำลังคน (แบบสรุปความต้องการกำลังคน)</t>
  </si>
  <si>
    <t xml:space="preserve">มีหน้าที่รับผิดชอบดำเนินการด้านบริหารทั่วไป ด้านบัญชีการเงิน การพัสดุ การจัดซื้อจัดจ้าง จัดทำบัญชีทรัพย์สิน </t>
  </si>
  <si>
    <t>ทำให้การดำเนินงานด้านบริหารทั่วไปของสำนักดำเนินงานไปได้ด้วยความเรียบร้อย</t>
  </si>
  <si>
    <t xml:space="preserve"> - รวบรวมข้อมูลเพื่อจัดทำรายงานตามแบบฟอร์ม หรือทำบันทึกเสนอ ผอส. </t>
  </si>
  <si>
    <t xml:space="preserve"> - จัดทำบันทึกนำส่งหน่วยงาน</t>
  </si>
  <si>
    <t>2. งานด้านบริหารงานบุคคล</t>
  </si>
  <si>
    <t>3. งานด้านบัญชีการเงิน</t>
  </si>
  <si>
    <t>4. งานด้านพัสดุ จัดซื้อจัดจ้าง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</si>
  <si>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</si>
  <si>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</si>
  <si>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</si>
  <si>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3 นาที/ครั้ง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</si>
  <si>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</si>
  <si>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</si>
  <si>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</si>
  <si>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</si>
  <si>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</si>
  <si>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15 นาที/ครั้ง</t>
  </si>
  <si>
    <t xml:space="preserve">แบบฟอร์ม หรือทำบันทึกและเสนอ ผอส. 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</si>
  <si>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</si>
  <si>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</si>
  <si>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</si>
  <si>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</si>
  <si>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</si>
  <si>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ชื่อกระบวนงาน 3. งานด้านบัญชีการเงิน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</si>
  <si>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</si>
  <si>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</si>
  <si>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</si>
  <si>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</si>
  <si>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 xml:space="preserve">   2.1 การมาปฏิบัติงานขอผู้ปฏิบัติงาน</t>
  </si>
  <si>
    <t xml:space="preserve">        - ตรวจสอบบันทึกการลาทุกประเภท และจัดทำทะเบียนสรุปวันลาทุกประเภท </t>
  </si>
  <si>
    <t xml:space="preserve">        - จัดทำบันทึกเวียนแจ้งหน่วยงานที่เกี่ยวข้องทราบและดำเนินการ</t>
  </si>
  <si>
    <t xml:space="preserve">        - บันทึกประวัติการรับเครื่องราชอิสริยาภรณ์ของผู้ปฏิบัติงานและแจ้งให้ผู้ปฏิบัติงานทราบ</t>
  </si>
  <si>
    <t xml:space="preserve">        - จัดทำคำสั่ง/บันทึก แต่งตั้ง โยกย้าย เลื่อนระดับ ช่วยปฏิบัติงาน และแต่งตั้งรักษาการของผู้ปฏิบัติงาน</t>
  </si>
  <si>
    <t>พร้อมเอกสารประกอบในการเสนอ</t>
  </si>
  <si>
    <t xml:space="preserve">        - จัดเก็บประวัติการฝึกอบรมของผู้ปฏิบัติงาน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</si>
  <si>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</si>
  <si>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</si>
  <si>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</si>
  <si>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</si>
  <si>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</si>
  <si>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การแต่งตั้ง โยกย้าย เลื่อนระดับ ช่วยปฏิบัติงาน </t>
  </si>
  <si>
    <t>แต่งตั้งรักษาการ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</si>
  <si>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</si>
  <si>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</si>
  <si>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ระดับ ช่วยปฏิบัติงาน และแต่งตั้งรักษาการ</t>
  </si>
  <si>
    <t>ของผู้ปฏิบัติงาน พร้อมเอกสารประกอบ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</si>
  <si>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</si>
  <si>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</si>
  <si>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</si>
  <si>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</si>
  <si>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</si>
  <si>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</si>
  <si>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</si>
  <si>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</si>
  <si>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</si>
  <si>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</si>
  <si>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</si>
  <si>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</si>
  <si>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>และดำเนินการ</t>
  </si>
  <si>
    <t>90 นาที/ครั้ง</t>
  </si>
  <si>
    <t>1 ชม./ครั้ง</t>
  </si>
  <si>
    <t>รายงานผู้ปฏิบัติงานที่จะเกษียณอายุในปีต่าง ๆ</t>
  </si>
  <si>
    <t>ฉบับ</t>
  </si>
  <si>
    <t>1 วัน/ครั้ง</t>
  </si>
  <si>
    <t>ชื่อกระบวนงาน 4. งานพัสดุ จัดซื้อจัดจ้าง</t>
  </si>
  <si>
    <t>2 วัน/ครั้ง</t>
  </si>
  <si>
    <t>สำรวจ จัดทำและตรวจสอบเอกสาร</t>
  </si>
  <si>
    <t>การขออนุมัติจัดซื้อ/จัดจ้าง</t>
  </si>
  <si>
    <t>1. สำรวจ จัดทำและตรวจสอบเอกสาร</t>
  </si>
  <si>
    <t>3. จัดทำทะเบียนควบคุม</t>
  </si>
  <si>
    <t>จัดทำทะเบียนควบคุม</t>
  </si>
  <si>
    <t>การสำรวจทรัพย์สินประจำปี</t>
  </si>
  <si>
    <t>ดำเนินการจัดซื้อจัดจ้างและตรวจรับ</t>
  </si>
  <si>
    <t>2. ดำเนินการจัดซื้อจัดจ้างและตรวจรับ</t>
  </si>
  <si>
    <t>ประจำปี</t>
  </si>
  <si>
    <t xml:space="preserve">        - จัดทำบันทึกแจ้งผู้ที่เกี่ยวข้องเพื่อทราบและดำเนินการ</t>
  </si>
  <si>
    <t xml:space="preserve">        - ดำเนินการส่งรายชื่อผู้เข้าร่วมการฝึกอบรม (กรณี อ.อ.ป.เป็นผู้จัดฝึกอบรม)</t>
  </si>
  <si>
    <t>เสนอขออนุมัติต่อสัญญาจ้างผู้ปฏิบัติงาน</t>
  </si>
  <si>
    <t xml:space="preserve">        - ตรวจสอบเอกสารและจัดทำบันทึกเสนอ</t>
  </si>
  <si>
    <t xml:space="preserve">        - จัดทำบันทึกแจ้งผู้ที่เกี่ยวข้องเพื่อทราบ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</si>
  <si>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</si>
  <si>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</si>
  <si>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 xml:space="preserve">   1.2 บำรุงรักษาทรัพย์สินให้มีสภาพใช้งานได้</t>
  </si>
  <si>
    <t>2. การสำรวจทรัพย์สินประจำปี</t>
  </si>
  <si>
    <t xml:space="preserve">   2.1 ดำเนินการสำรวจทรัพย์สิน</t>
  </si>
  <si>
    <t xml:space="preserve">   2.2 จัดทำบัญชีรายงานทรัพย์สินประจำปี</t>
  </si>
  <si>
    <t xml:space="preserve">   2.3 ดำเนินการตรวจสอบข้อเท็จจริงทรัพย์สินชำรุดฯ</t>
  </si>
  <si>
    <t xml:space="preserve">   1.1 ขออนุมัติซ่อมแซมทรัพย์สินที่</t>
  </si>
  <si>
    <t xml:space="preserve">   2.2 จัดทำบัญชีรายงานทรัพย์สิน</t>
  </si>
  <si>
    <t xml:space="preserve">   2.3 ดำเนินการตรวจสอบข้อเท็จจริง</t>
  </si>
  <si>
    <t>ทรัพย์สินชำรุดฯ</t>
  </si>
  <si>
    <t>3 วัน/ครั้ง</t>
  </si>
  <si>
    <t>5. งานด้านทรัพย์สิน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</si>
  <si>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</si>
  <si>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</si>
  <si>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</si>
  <si>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</si>
  <si>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</si>
  <si>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</si>
  <si>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</si>
  <si>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</si>
  <si>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</si>
  <si>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</si>
  <si>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</si>
  <si>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</si>
  <si>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</si>
  <si>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</si>
  <si>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</si>
  <si>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</si>
  <si>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>ชื่อกระบวนงาน 5. ด้านทรัพย์สิน</t>
  </si>
  <si>
    <t>4. การสรุปรวบรวมรายงานต่างๆ และทำบันทึกโต้ตอบหน่วยงานที่ขอข้อมู/รายงานให้ทันตามกำหนดเวลา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</si>
  <si>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</si>
  <si>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</si>
  <si>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</si>
  <si>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>6. งานด้านแผนงานและงบประมาณ</t>
  </si>
  <si>
    <t>ชื่อกระบวนงาน 6. งานด้านแผนงานและงบประมาณ</t>
  </si>
  <si>
    <t>จัดทำบันทึกขออนุมัติขึ้นทะเบียนทรัพย์สิน</t>
  </si>
  <si>
    <t>4. จัดทำบันทึกขอขึ้นทะเบียนทรัพย์สิน</t>
  </si>
  <si>
    <t xml:space="preserve"> </t>
  </si>
  <si>
    <t xml:space="preserve"> - ตรวจสอบเอกสารและรวมรวมรายงานผลการ</t>
  </si>
  <si>
    <t>คน</t>
  </si>
  <si>
    <t>5 นาที/คน</t>
  </si>
  <si>
    <t xml:space="preserve"> - ตรวจสอบรายชื่อและที่อยู่ผู้เกษียณอายุ</t>
  </si>
  <si>
    <t xml:space="preserve">   1.1 ขออนุมัติซ่อมแซมทรัพย์สินที่ชำรุด </t>
  </si>
  <si>
    <t xml:space="preserve">ชำรุด </t>
  </si>
  <si>
    <t xml:space="preserve">   1.2 ควบคุม ดูแลการบำรุงรักษา</t>
  </si>
  <si>
    <t>ทรัพย์สินให้ใช้งานได้</t>
  </si>
  <si>
    <t xml:space="preserve">       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</si>
  <si>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>1. ควบคุม ดูแล รักษา และการซ่อมแซมทรัพย์สิน</t>
  </si>
  <si>
    <t>ควบคุม ดูแล รักษา และการซ่อมแซม</t>
  </si>
  <si>
    <t>ทรัพย์สิน</t>
  </si>
  <si>
    <t xml:space="preserve">   2.2 การแต่งตั้ง โยกย้าย เลื่อนระดับ ช่วยปฏิบัติงาน แต่งตั้งรักษาการ</t>
  </si>
  <si>
    <t xml:space="preserve">        - ตรวจสอบการมาปฏิบัติงานของผู้ปฏิบัติงานในสังกัด ในสมุดลงนามมาปฏิบัติงาน เสนอผู้จัดการ</t>
  </si>
  <si>
    <t xml:space="preserve">        - ลงบันทึกประวัติในทะเบียนประวัติ</t>
  </si>
  <si>
    <t xml:space="preserve">        - รวมรวบตัวชี้วัดรายบุคคลและแบบประเมินของส่วน สรุปส่งให้สำนัก</t>
  </si>
  <si>
    <t xml:space="preserve">        - ตรวจสอบเอกสารและจัดทำบันทึกเสนอสำนัก เพื่ออนุมัติการจ้างหรือต่อสัญญาจ้าง</t>
  </si>
  <si>
    <t xml:space="preserve">        - ตรวจสอบเอกสารและจัดทำบันทึกรายงานผลการฝึกอบรมของผู้ปฏิบัติงานส่งสำนักเพื่อรายงาน อ.อ.ป.</t>
  </si>
  <si>
    <t xml:space="preserve">        - ตรวจสอบเอกสารและจัดทำบันทึกขอมีบัตรประจำตัวผู้ปฏิบัติงานเสนอสำนัก</t>
  </si>
  <si>
    <t xml:space="preserve">        - ตรวจสอบรายชื่อและจัดทำที่อยู่ผู้เกษียณอายุ</t>
  </si>
  <si>
    <t xml:space="preserve">        - สรุปและจัดทำบันทึกเสนอรายชื่อและที่อยู่ผู้เกษียณาอายุ ส่งให้สำนักเพื่อรายงาน อ.อ.ป.</t>
  </si>
  <si>
    <t xml:space="preserve">   2.3 การเสนอขอพระราชทานเครื่องราชอิสริยาภรณ์</t>
  </si>
  <si>
    <t xml:space="preserve">   2.4 การพิจารณาความดีความชอบ</t>
  </si>
  <si>
    <t xml:space="preserve">   2.5 เสนอขออนุมัติต่อสัญญาจ้างผู้ปฏิบัติงาน</t>
  </si>
  <si>
    <t xml:space="preserve">   2.6 การฝึกอบรมของผู้ปฏิบัติงาน</t>
  </si>
  <si>
    <t xml:space="preserve">   2.7 การจัดทำบัตรประจำตัวผู้ปฏิบัติงาน</t>
  </si>
  <si>
    <t xml:space="preserve">   2.8 รายงานผู้ปฏิบัติงานที่จะเกษียณอายุในปีต่าง ๆ</t>
  </si>
  <si>
    <t>ในสังกัด ในสมุดลงนามมาปฏิบัติงาน เสนอ ผจก.</t>
  </si>
  <si>
    <t>ในการเสนอผู้มีอำนาจลงนาม</t>
  </si>
  <si>
    <t xml:space="preserve"> - ลงบันทึกประวัติในทะเบียนประวัติ</t>
  </si>
  <si>
    <t>เครื่องราชอิสริยาภรณ์ฯ ประจำปีส่งสำนัก</t>
  </si>
  <si>
    <t xml:space="preserve">        - ตรวจสอบและพิจารณาเสนอรายชื่อผู้ได้รับเครื่องราชอิสริยาภรณ์ฯ ประจำปีส่งสำนัก</t>
  </si>
  <si>
    <t xml:space="preserve"> - รวมรวบตัวชี้วัดรายบุคคลและแบบประเมินผล</t>
  </si>
  <si>
    <t>ของส่วน สรุปส่งสำนัก</t>
  </si>
  <si>
    <t>สำนัก เพื่ออนุมัติการจ้างหรือต่อสัญญาจ้าง</t>
  </si>
  <si>
    <t xml:space="preserve">        - ดำเนินการจัดฝึกอบรมของส่วน (กรณีส่วนเป็นผู้จัดฝึกอบรม)</t>
  </si>
  <si>
    <t xml:space="preserve"> - ดำเนินการจัดฝึกอบรมของส่วน (กรณีส่วน</t>
  </si>
  <si>
    <t>เป็นผู้จัดฝึกอบรม)</t>
  </si>
  <si>
    <t>ฝึกอบรมของผู้ปฏิบัติงานในส่วน เสนอสำนัก</t>
  </si>
  <si>
    <t xml:space="preserve"> - ตรวจสอบเอกสารและจัดทำบันทึกขอมีบัตร</t>
  </si>
  <si>
    <t>ประจำตัวพนักงานเสนอสำนัก</t>
  </si>
  <si>
    <t xml:space="preserve"> - จัดทำบันทึกเสนอรายชื่อและที่อยู่ผู้เกษียณอายุ</t>
  </si>
  <si>
    <t>ส่งให้สำนักเพื่อรายงาน อ.อ.ป.</t>
  </si>
  <si>
    <t>1. ตรวจสอบเอกสารเพื่อชำระเงิน</t>
  </si>
  <si>
    <t>2. จัดทำสำคัญรับ-จ่ายและใบสำคัญเงินโอน</t>
  </si>
  <si>
    <t>3. ทำบัญชีรับจ่ายประจำวันและลงบัญชี Geneus 5</t>
  </si>
  <si>
    <t xml:space="preserve">3. ทำบัญชีรับจ่ายประจำวันและลงบัญชี </t>
  </si>
  <si>
    <t>Geneus 5</t>
  </si>
  <si>
    <t>รายละเอียดประกอบงบฯ</t>
  </si>
  <si>
    <t>ปิดบัญชีประจำเดือน/ปี พร้อมเก็บ</t>
  </si>
  <si>
    <t>ชุด</t>
  </si>
  <si>
    <t>5 นาที/ชุด</t>
  </si>
  <si>
    <t>ตรวจสอบเอกสารเพื่อชำระเงิน</t>
  </si>
  <si>
    <t>จัดทำสำคัญรับ-จ่ายและใบสำคัญเงินโอน</t>
  </si>
  <si>
    <t>1 นาที/ฉบับ</t>
  </si>
  <si>
    <t>5 วัน/ครั้ง</t>
  </si>
  <si>
    <t>3. รายงานผลการดำเนินงานประจำเดือน</t>
  </si>
  <si>
    <t>1. จัดทำประมาณการรายได้-รายจ่ายประจำปี</t>
  </si>
  <si>
    <t>2. จัดทำงบลงทุนประจำปี</t>
  </si>
  <si>
    <t>จัดทำประมาณการรายได้-รายจ่ายประจำปี</t>
  </si>
  <si>
    <t>จัดทำงบลงทุนประจำปี</t>
  </si>
  <si>
    <t>รายงานผลการดำเนินงานประจำเดือน</t>
  </si>
  <si>
    <t>20 นาที/ฉบับ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</si>
  <si>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</si>
  <si>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</si>
  <si>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</si>
  <si>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</si>
  <si>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</si>
  <si>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</si>
  <si>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ของสำนักงาน และปฏิบัติงานอื่นตามที่ผู้บังคับบัญชามอบหมาย</t>
  </si>
  <si>
    <t>จัดทำแผนและงบประมาณของสำนัก งานด้านบุคคล และงานยานพาหนะ ดูแลรักษาทรัพย์สินและรักษาความสะอาด</t>
  </si>
  <si>
    <t>4. ปิดบัญชีประจำเดือน/ปี พร้อมเก็บรายละเอียดประกอบงบฯ</t>
  </si>
  <si>
    <t>พ.</t>
  </si>
  <si>
    <t>พปก.</t>
  </si>
  <si>
    <t>จ้าง</t>
  </si>
  <si>
    <t>เหมา</t>
  </si>
  <si>
    <t>ประเภทและจำนวนบุคลากร</t>
  </si>
  <si>
    <t>ประเภทและจำนวน</t>
  </si>
  <si>
    <t>ของบุคลากร</t>
  </si>
  <si>
    <r>
      <rPr>
        <sz val="14"/>
        <color theme="8" tint="0.79998168889431442"/>
        <rFont val="TH SarabunPSK"/>
        <family val="2"/>
      </rPr>
      <t>..</t>
    </r>
    <r>
      <rPr>
        <sz val="14"/>
        <color theme="1"/>
        <rFont val="TH SarabunPSK"/>
        <family val="2"/>
      </rPr>
      <t>3</t>
    </r>
    <r>
      <rPr>
        <sz val="14"/>
        <color theme="8" tint="0.79998168889431442"/>
        <rFont val="TH SarabunPSK"/>
        <family val="2"/>
      </rPr>
      <t>..</t>
    </r>
  </si>
  <si>
    <r>
      <rPr>
        <sz val="14"/>
        <color theme="8" tint="0.79998168889431442"/>
        <rFont val="TH SarabunPSK"/>
        <family val="2"/>
      </rPr>
      <t>..</t>
    </r>
    <r>
      <rPr>
        <sz val="14"/>
        <color theme="1"/>
        <rFont val="TH SarabunPSK"/>
        <family val="2"/>
      </rPr>
      <t>4</t>
    </r>
    <r>
      <rPr>
        <sz val="14"/>
        <color theme="8" tint="0.79998168889431442"/>
        <rFont val="TH SarabunPSK"/>
        <family val="2"/>
      </rPr>
      <t>..</t>
    </r>
  </si>
  <si>
    <r>
      <rPr>
        <sz val="14"/>
        <color theme="8" tint="0.79998168889431442"/>
        <rFont val="TH SarabunPSK"/>
        <family val="2"/>
      </rPr>
      <t>..</t>
    </r>
    <r>
      <rPr>
        <sz val="14"/>
        <color theme="1"/>
        <rFont val="TH SarabunPSK"/>
        <family val="2"/>
      </rPr>
      <t>5</t>
    </r>
    <r>
      <rPr>
        <sz val="14"/>
        <color theme="8" tint="0.79998168889431442"/>
        <rFont val="TH SarabunPSK"/>
        <family val="2"/>
      </rPr>
      <t>..</t>
    </r>
  </si>
  <si>
    <t>สำนัก...........องค์การอุตสาหกรรมป่าไม้ภาคเหนือบน............................................................................................</t>
  </si>
  <si>
    <t xml:space="preserve">ผู้ให้ข้อมูล........นางมุกดา ปิงอินถา............................................................................................................................. </t>
  </si>
  <si>
    <t>งาน ........บริหารทั่วไป...(ส่วนอุตสาหกรรมไม้แม่เมาะ)....................................................................................................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</si>
</sst>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15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color rgb="FFFF0000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sz val="11"/>
      <color indexed="8"/>
      <name val="Tahoma"/>
      <family val="2"/>
    </font>
    <font>
      <sz val="14"/>
      <color indexed="8"/>
      <name val="TH SarabunPSK"/>
      <family val="2"/>
    </font>
    <font>
      <sz val="12"/>
      <color indexed="8"/>
      <name val="TH SarabunPSK"/>
      <family val="2"/>
    </font>
    <font>
      <sz val="14"/>
      <color theme="8" tint="0.79998168889431442"/>
      <name val="TH SarabunPSK"/>
      <family val="2"/>
    </font>
    <font>
      <sz val="14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87" fontId="6" fillId="0" borderId="0" applyFont="0" applyFill="0" applyBorder="0" applyAlignment="0" applyProtection="0"/>
    <xf numFmtId="0" fontId="10" fillId="0" borderId="0"/>
  </cellStyleXfs>
  <cellXfs count="213">
    <xf numFmtId="0" fontId="0" fillId="0" borderId="0" xfId="0"/>
    <xf numFmtId="0" fontId="1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7" xfId="0" applyFont="1" applyBorder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2" borderId="10" xfId="0" applyFill="1" applyBorder="1" applyAlignment="1"/>
    <xf numFmtId="0" fontId="0" fillId="2" borderId="11" xfId="0" applyFill="1" applyBorder="1" applyAlignment="1"/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4" fillId="0" borderId="0" xfId="0" applyFont="1" applyBorder="1" applyAlignment="1"/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5" xfId="0" applyFont="1" applyBorder="1" applyAlignment="1"/>
    <xf numFmtId="0" fontId="1" fillId="0" borderId="6" xfId="0" applyFont="1" applyBorder="1" applyAlignment="1"/>
    <xf numFmtId="0" fontId="4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4" fillId="2" borderId="12" xfId="0" applyFont="1" applyFill="1" applyBorder="1"/>
    <xf numFmtId="0" fontId="2" fillId="0" borderId="0" xfId="0" applyFont="1" applyBorder="1" applyAlignment="1">
      <alignment horizontal="center"/>
    </xf>
    <xf numFmtId="189" fontId="1" fillId="0" borderId="0" xfId="1" applyNumberFormat="1" applyFont="1" applyBorder="1" applyAlignment="1">
      <alignment horizontal="center"/>
    </xf>
    <xf numFmtId="189" fontId="1" fillId="0" borderId="0" xfId="1" applyNumberFormat="1" applyFont="1" applyAlignment="1">
      <alignment horizontal="center"/>
    </xf>
    <xf numFmtId="189" fontId="1" fillId="2" borderId="10" xfId="1" applyNumberFormat="1" applyFont="1" applyFill="1" applyBorder="1" applyAlignment="1">
      <alignment horizontal="center"/>
    </xf>
    <xf numFmtId="189" fontId="1" fillId="2" borderId="1" xfId="1" applyNumberFormat="1" applyFont="1" applyFill="1" applyBorder="1" applyAlignment="1">
      <alignment horizontal="center"/>
    </xf>
    <xf numFmtId="189" fontId="1" fillId="2" borderId="11" xfId="1" applyNumberFormat="1" applyFont="1" applyFill="1" applyBorder="1" applyAlignment="1">
      <alignment horizontal="center"/>
    </xf>
    <xf numFmtId="189" fontId="1" fillId="0" borderId="10" xfId="1" applyNumberFormat="1" applyFont="1" applyBorder="1" applyAlignment="1">
      <alignment horizontal="center"/>
    </xf>
    <xf numFmtId="189" fontId="1" fillId="0" borderId="1" xfId="1" applyNumberFormat="1" applyFont="1" applyBorder="1" applyAlignment="1">
      <alignment horizontal="center"/>
    </xf>
    <xf numFmtId="190" fontId="1" fillId="0" borderId="0" xfId="1" applyNumberFormat="1" applyFont="1" applyBorder="1" applyAlignment="1">
      <alignment horizontal="center"/>
    </xf>
    <xf numFmtId="190" fontId="1" fillId="0" borderId="0" xfId="1" applyNumberFormat="1" applyFont="1" applyAlignment="1">
      <alignment horizontal="center"/>
    </xf>
    <xf numFmtId="190" fontId="1" fillId="2" borderId="10" xfId="1" applyNumberFormat="1" applyFont="1" applyFill="1" applyBorder="1" applyAlignment="1">
      <alignment horizontal="center" vertical="center"/>
    </xf>
    <xf numFmtId="190" fontId="1" fillId="2" borderId="1" xfId="1" applyNumberFormat="1" applyFont="1" applyFill="1" applyBorder="1" applyAlignment="1">
      <alignment horizontal="center" vertical="center"/>
    </xf>
    <xf numFmtId="190" fontId="1" fillId="2" borderId="11" xfId="1" applyNumberFormat="1" applyFont="1" applyFill="1" applyBorder="1" applyAlignment="1">
      <alignment horizontal="center" vertical="center"/>
    </xf>
    <xf numFmtId="190" fontId="1" fillId="0" borderId="10" xfId="1" applyNumberFormat="1" applyFont="1" applyBorder="1" applyAlignment="1">
      <alignment horizontal="center"/>
    </xf>
    <xf numFmtId="190" fontId="1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89" fontId="1" fillId="0" borderId="0" xfId="1" applyNumberFormat="1" applyFont="1" applyBorder="1"/>
    <xf numFmtId="189" fontId="1" fillId="0" borderId="0" xfId="1" applyNumberFormat="1" applyFont="1" applyAlignment="1"/>
    <xf numFmtId="189" fontId="2" fillId="0" borderId="11" xfId="1" applyNumberFormat="1" applyFont="1" applyBorder="1" applyAlignment="1">
      <alignment horizontal="center"/>
    </xf>
    <xf numFmtId="189" fontId="1" fillId="0" borderId="1" xfId="1" applyNumberFormat="1" applyFont="1" applyBorder="1"/>
    <xf numFmtId="189" fontId="1" fillId="0" borderId="0" xfId="1" applyNumberFormat="1" applyFont="1"/>
    <xf numFmtId="190" fontId="1" fillId="0" borderId="0" xfId="1" applyNumberFormat="1" applyFont="1" applyBorder="1"/>
    <xf numFmtId="190" fontId="1" fillId="0" borderId="0" xfId="1" applyNumberFormat="1" applyFont="1" applyAlignment="1"/>
    <xf numFmtId="190" fontId="1" fillId="0" borderId="1" xfId="1" applyNumberFormat="1" applyFont="1" applyBorder="1"/>
    <xf numFmtId="190" fontId="1" fillId="0" borderId="0" xfId="1" applyNumberFormat="1" applyFont="1"/>
    <xf numFmtId="0" fontId="8" fillId="0" borderId="1" xfId="0" applyFont="1" applyBorder="1" applyAlignment="1">
      <alignment horizontal="center"/>
    </xf>
    <xf numFmtId="189" fontId="8" fillId="0" borderId="1" xfId="1" applyNumberFormat="1" applyFont="1" applyBorder="1" applyAlignment="1">
      <alignment horizontal="center"/>
    </xf>
    <xf numFmtId="188" fontId="7" fillId="0" borderId="1" xfId="0" applyNumberFormat="1" applyFont="1" applyBorder="1" applyAlignment="1">
      <alignment horizontal="center"/>
    </xf>
    <xf numFmtId="0" fontId="2" fillId="3" borderId="0" xfId="0" applyFont="1" applyFill="1"/>
    <xf numFmtId="188" fontId="8" fillId="3" borderId="1" xfId="1" applyNumberFormat="1" applyFont="1" applyFill="1" applyBorder="1" applyAlignment="1">
      <alignment horizontal="center"/>
    </xf>
    <xf numFmtId="188" fontId="2" fillId="3" borderId="1" xfId="0" applyNumberFormat="1" applyFont="1" applyFill="1" applyBorder="1" applyAlignment="1">
      <alignment horizontal="center"/>
    </xf>
    <xf numFmtId="188" fontId="2" fillId="3" borderId="1" xfId="1" applyNumberFormat="1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188" fontId="2" fillId="3" borderId="1" xfId="0" applyNumberFormat="1" applyFont="1" applyFill="1" applyBorder="1"/>
    <xf numFmtId="190" fontId="9" fillId="3" borderId="12" xfId="0" applyNumberFormat="1" applyFont="1" applyFill="1" applyBorder="1"/>
    <xf numFmtId="1" fontId="2" fillId="3" borderId="12" xfId="0" applyNumberFormat="1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189" fontId="5" fillId="0" borderId="12" xfId="1" applyNumberFormat="1" applyFont="1" applyBorder="1"/>
    <xf numFmtId="189" fontId="5" fillId="2" borderId="12" xfId="1" applyNumberFormat="1" applyFont="1" applyFill="1" applyBorder="1"/>
    <xf numFmtId="189" fontId="2" fillId="0" borderId="0" xfId="1" applyNumberFormat="1" applyFont="1"/>
    <xf numFmtId="189" fontId="4" fillId="0" borderId="0" xfId="1" applyNumberFormat="1" applyFont="1" applyBorder="1"/>
    <xf numFmtId="190" fontId="5" fillId="0" borderId="12" xfId="1" applyNumberFormat="1" applyFont="1" applyBorder="1"/>
    <xf numFmtId="190" fontId="2" fillId="0" borderId="0" xfId="1" applyNumberFormat="1" applyFont="1"/>
    <xf numFmtId="190" fontId="4" fillId="0" borderId="0" xfId="1" applyNumberFormat="1" applyFont="1" applyBorder="1"/>
    <xf numFmtId="49" fontId="8" fillId="3" borderId="1" xfId="0" applyNumberFormat="1" applyFont="1" applyFill="1" applyBorder="1" applyAlignment="1">
      <alignment horizontal="center"/>
    </xf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189" fontId="1" fillId="0" borderId="12" xfId="1" applyNumberFormat="1" applyFont="1" applyBorder="1" applyAlignment="1">
      <alignment horizontal="center"/>
    </xf>
    <xf numFmtId="189" fontId="7" fillId="0" borderId="12" xfId="1" applyNumberFormat="1" applyFont="1" applyBorder="1" applyAlignment="1">
      <alignment horizontal="center"/>
    </xf>
    <xf numFmtId="190" fontId="7" fillId="0" borderId="12" xfId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189" fontId="2" fillId="0" borderId="10" xfId="1" applyNumberFormat="1" applyFont="1" applyBorder="1" applyAlignment="1">
      <alignment horizontal="center"/>
    </xf>
    <xf numFmtId="190" fontId="2" fillId="0" borderId="10" xfId="1" applyNumberFormat="1" applyFont="1" applyBorder="1" applyAlignment="1">
      <alignment horizontal="center"/>
    </xf>
    <xf numFmtId="0" fontId="2" fillId="0" borderId="0" xfId="0" applyFont="1" applyBorder="1"/>
    <xf numFmtId="190" fontId="2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190" fontId="8" fillId="0" borderId="1" xfId="1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189" fontId="2" fillId="0" borderId="1" xfId="1" applyNumberFormat="1" applyFont="1" applyFill="1" applyBorder="1" applyAlignment="1">
      <alignment horizontal="center"/>
    </xf>
    <xf numFmtId="0" fontId="2" fillId="0" borderId="7" xfId="0" applyFont="1" applyBorder="1"/>
    <xf numFmtId="190" fontId="5" fillId="0" borderId="11" xfId="1" applyNumberFormat="1" applyFont="1" applyBorder="1" applyAlignment="1">
      <alignment horizontal="center"/>
    </xf>
    <xf numFmtId="0" fontId="12" fillId="0" borderId="0" xfId="2" applyFont="1" applyBorder="1"/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0" borderId="10" xfId="0" applyFont="1" applyBorder="1"/>
    <xf numFmtId="190" fontId="2" fillId="0" borderId="1" xfId="0" applyNumberFormat="1" applyFont="1" applyBorder="1"/>
    <xf numFmtId="190" fontId="1" fillId="0" borderId="12" xfId="0" applyNumberFormat="1" applyFont="1" applyBorder="1"/>
    <xf numFmtId="0" fontId="2" fillId="2" borderId="10" xfId="0" applyFont="1" applyFill="1" applyBorder="1" applyAlignment="1">
      <alignment horizontal="center" vertical="center"/>
    </xf>
    <xf numFmtId="0" fontId="2" fillId="0" borderId="0" xfId="0" applyFont="1"/>
    <xf numFmtId="189" fontId="2" fillId="0" borderId="0" xfId="1" applyNumberFormat="1" applyFont="1" applyBorder="1"/>
    <xf numFmtId="190" fontId="2" fillId="0" borderId="0" xfId="1" applyNumberFormat="1" applyFont="1" applyBorder="1"/>
    <xf numFmtId="0" fontId="2" fillId="0" borderId="0" xfId="0" applyFont="1" applyAlignment="1"/>
    <xf numFmtId="0" fontId="2" fillId="0" borderId="0" xfId="0" applyFont="1" applyAlignment="1">
      <alignment horizontal="center"/>
    </xf>
    <xf numFmtId="189" fontId="2" fillId="0" borderId="0" xfId="1" applyNumberFormat="1" applyFont="1" applyAlignment="1"/>
    <xf numFmtId="190" fontId="2" fillId="0" borderId="0" xfId="1" applyNumberFormat="1" applyFont="1" applyAlignment="1"/>
    <xf numFmtId="0" fontId="14" fillId="0" borderId="0" xfId="0" applyFont="1" applyAlignment="1">
      <alignment horizontal="left" indent="8"/>
    </xf>
    <xf numFmtId="0" fontId="14" fillId="0" borderId="0" xfId="0" applyFont="1"/>
    <xf numFmtId="0" fontId="11" fillId="0" borderId="0" xfId="2" applyFont="1" applyBorder="1"/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89" fontId="2" fillId="0" borderId="10" xfId="1" applyNumberFormat="1" applyFont="1" applyFill="1" applyBorder="1" applyAlignment="1">
      <alignment horizontal="center"/>
    </xf>
    <xf numFmtId="190" fontId="2" fillId="0" borderId="10" xfId="1" applyNumberFormat="1" applyFont="1" applyFill="1" applyBorder="1" applyAlignment="1">
      <alignment horizontal="center" vertical="center"/>
    </xf>
    <xf numFmtId="0" fontId="2" fillId="0" borderId="10" xfId="0" applyFont="1" applyFill="1" applyBorder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189" fontId="8" fillId="0" borderId="1" xfId="1" applyNumberFormat="1" applyFont="1" applyFill="1" applyBorder="1" applyAlignment="1">
      <alignment horizontal="center"/>
    </xf>
    <xf numFmtId="190" fontId="8" fillId="0" borderId="1" xfId="1" applyNumberFormat="1" applyFont="1" applyFill="1" applyBorder="1" applyAlignment="1">
      <alignment horizontal="center" vertical="center"/>
    </xf>
    <xf numFmtId="190" fontId="2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Border="1" applyAlignment="1"/>
    <xf numFmtId="189" fontId="8" fillId="0" borderId="1" xfId="1" applyNumberFormat="1" applyFont="1" applyBorder="1"/>
    <xf numFmtId="0" fontId="2" fillId="0" borderId="11" xfId="0" applyFont="1" applyBorder="1"/>
    <xf numFmtId="0" fontId="2" fillId="0" borderId="11" xfId="0" applyFont="1" applyBorder="1" applyAlignment="1"/>
    <xf numFmtId="189" fontId="2" fillId="0" borderId="11" xfId="1" applyNumberFormat="1" applyFont="1" applyBorder="1"/>
    <xf numFmtId="190" fontId="2" fillId="0" borderId="11" xfId="1" applyNumberFormat="1" applyFont="1" applyBorder="1"/>
    <xf numFmtId="190" fontId="2" fillId="0" borderId="11" xfId="0" applyNumberFormat="1" applyFont="1" applyFill="1" applyBorder="1"/>
    <xf numFmtId="189" fontId="8" fillId="0" borderId="12" xfId="1" applyNumberFormat="1" applyFont="1" applyBorder="1"/>
    <xf numFmtId="190" fontId="8" fillId="0" borderId="12" xfId="1" applyNumberFormat="1" applyFont="1" applyBorder="1"/>
    <xf numFmtId="190" fontId="2" fillId="0" borderId="12" xfId="0" applyNumberFormat="1" applyFont="1" applyBorder="1"/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188" fontId="7" fillId="0" borderId="12" xfId="0" applyNumberFormat="1" applyFont="1" applyBorder="1" applyAlignment="1">
      <alignment horizontal="center"/>
    </xf>
    <xf numFmtId="188" fontId="8" fillId="0" borderId="1" xfId="0" applyNumberFormat="1" applyFont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189" fontId="8" fillId="0" borderId="12" xfId="1" applyNumberFormat="1" applyFont="1" applyBorder="1" applyAlignment="1">
      <alignment horizontal="center"/>
    </xf>
    <xf numFmtId="188" fontId="8" fillId="0" borderId="12" xfId="0" applyNumberFormat="1" applyFont="1" applyBorder="1" applyAlignment="1">
      <alignment horizontal="center"/>
    </xf>
    <xf numFmtId="188" fontId="2" fillId="0" borderId="0" xfId="0" applyNumberFormat="1" applyFont="1" applyBorder="1"/>
    <xf numFmtId="188" fontId="2" fillId="0" borderId="12" xfId="0" applyNumberFormat="1" applyFont="1" applyBorder="1"/>
    <xf numFmtId="188" fontId="2" fillId="0" borderId="10" xfId="0" applyNumberFormat="1" applyFont="1" applyBorder="1"/>
    <xf numFmtId="188" fontId="2" fillId="0" borderId="1" xfId="0" applyNumberFormat="1" applyFont="1" applyBorder="1"/>
    <xf numFmtId="190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right"/>
    </xf>
    <xf numFmtId="190" fontId="2" fillId="0" borderId="10" xfId="0" applyNumberFormat="1" applyFont="1" applyBorder="1"/>
    <xf numFmtId="189" fontId="8" fillId="0" borderId="12" xfId="0" applyNumberFormat="1" applyFont="1" applyBorder="1" applyAlignment="1">
      <alignment horizontal="center"/>
    </xf>
    <xf numFmtId="190" fontId="8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left" vertical="center"/>
    </xf>
    <xf numFmtId="0" fontId="8" fillId="0" borderId="12" xfId="0" applyFont="1" applyFill="1" applyBorder="1" applyAlignment="1">
      <alignment horizontal="center"/>
    </xf>
    <xf numFmtId="188" fontId="2" fillId="0" borderId="13" xfId="0" applyNumberFormat="1" applyFont="1" applyBorder="1"/>
    <xf numFmtId="188" fontId="1" fillId="0" borderId="4" xfId="0" applyNumberFormat="1" applyFont="1" applyBorder="1"/>
    <xf numFmtId="0" fontId="1" fillId="0" borderId="6" xfId="0" applyFont="1" applyBorder="1"/>
    <xf numFmtId="188" fontId="1" fillId="0" borderId="2" xfId="0" applyNumberFormat="1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10" xfId="0" applyFont="1" applyBorder="1"/>
    <xf numFmtId="0" fontId="1" fillId="0" borderId="12" xfId="0" applyFont="1" applyBorder="1" applyAlignment="1">
      <alignment horizontal="left" vertical="center"/>
    </xf>
    <xf numFmtId="0" fontId="7" fillId="0" borderId="12" xfId="0" applyFont="1" applyBorder="1"/>
    <xf numFmtId="188" fontId="1" fillId="0" borderId="12" xfId="0" applyNumberFormat="1" applyFont="1" applyBorder="1"/>
    <xf numFmtId="0" fontId="2" fillId="2" borderId="10" xfId="0" applyFont="1" applyFill="1" applyBorder="1" applyAlignment="1">
      <alignment horizontal="center"/>
    </xf>
    <xf numFmtId="1" fontId="9" fillId="3" borderId="12" xfId="0" applyNumberFormat="1" applyFont="1" applyFill="1" applyBorder="1" applyAlignment="1">
      <alignment horizontal="center"/>
    </xf>
    <xf numFmtId="190" fontId="5" fillId="2" borderId="12" xfId="1" applyNumberFormat="1" applyFont="1" applyFill="1" applyBorder="1"/>
    <xf numFmtId="0" fontId="1" fillId="0" borderId="0" xfId="0" applyFont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3">
    <cellStyle name="Comma" xfId="1" builtinId="3"/>
    <cellStyle name="Excel Built-in Normal 1" xfId="2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1"/>
  <sheetViews>
    <sheetView workbookViewId="0">
      <selection activeCell="A4" sqref="A4:A6"/>
    </sheetView>
  </sheetViews>
  <sheetFormatPr defaultColWidth="9.125" defaultRowHeight="21"/>
  <cols>
    <col min="1" max="3" width="9.125" style="5"/>
    <col min="4" max="4" width="18.625" style="5" customWidth="1"/>
    <col min="5" max="5" width="9.125" style="5"/>
    <col min="6" max="6" width="6.625" style="5" customWidth="1"/>
    <col min="7" max="7" width="9.125" style="5"/>
    <col min="8" max="8" width="11.125" style="5" customWidth="1"/>
    <col min="9" max="9" width="14.25" style="5" customWidth="1"/>
    <col min="10" max="16384" width="9.125" style="5"/>
  </cols>
  <sheetData>
    <row r="1" spans="1:10">
      <c r="A1" s="197" t="s">
        <v>12</v>
      </c>
      <c r="B1" s="197"/>
      <c r="C1" s="197"/>
      <c r="D1" s="197"/>
      <c r="E1" s="197"/>
      <c r="F1" s="197"/>
      <c r="G1" s="197"/>
      <c r="H1" s="197"/>
    </row>
    <row r="2" spans="1:10">
      <c r="A2" s="197" t="s">
        <v>10</v>
      </c>
      <c r="B2" s="197"/>
      <c r="C2" s="197"/>
      <c r="D2" s="197"/>
      <c r="E2" s="197"/>
      <c r="F2" s="197"/>
      <c r="G2" s="197"/>
      <c r="H2" s="197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">
        <v>229</v>
      </c>
    </row>
    <row r="5" spans="1:10">
      <c r="A5" s="5" t="s">
        <v>231</v>
      </c>
      <c r="J5" s="12"/>
    </row>
    <row r="6" spans="1:10">
      <c r="A6" s="5" t="s">
        <v>230</v>
      </c>
      <c r="J6" s="13"/>
    </row>
    <row r="8" spans="1:10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28</v>
      </c>
      <c r="H9" s="4"/>
    </row>
    <row r="10" spans="1:10" s="3" customFormat="1">
      <c r="A10" s="2" t="s">
        <v>217</v>
      </c>
      <c r="H10" s="4"/>
    </row>
    <row r="11" spans="1:10">
      <c r="A11" s="19" t="s">
        <v>216</v>
      </c>
      <c r="B11" s="10"/>
      <c r="C11" s="10"/>
      <c r="D11" s="10"/>
      <c r="E11" s="10"/>
      <c r="F11" s="10"/>
      <c r="G11" s="10"/>
      <c r="H11" s="11"/>
    </row>
    <row r="13" spans="1:10">
      <c r="A13" s="6" t="s">
        <v>1</v>
      </c>
      <c r="B13" s="7"/>
      <c r="C13" s="7"/>
      <c r="D13" s="7"/>
      <c r="E13" s="7"/>
      <c r="F13" s="7"/>
      <c r="G13" s="7"/>
      <c r="H13" s="8"/>
    </row>
    <row r="14" spans="1:10">
      <c r="A14" s="2" t="s">
        <v>47</v>
      </c>
      <c r="B14" s="3"/>
      <c r="C14" s="3"/>
      <c r="D14" s="3"/>
      <c r="E14" s="3"/>
      <c r="F14" s="3"/>
      <c r="G14" s="3"/>
      <c r="H14" s="4"/>
    </row>
    <row r="15" spans="1:10">
      <c r="A15" s="2" t="s">
        <v>32</v>
      </c>
      <c r="B15" s="3"/>
      <c r="C15" s="3"/>
      <c r="D15" s="3"/>
      <c r="E15" s="3"/>
      <c r="F15" s="3"/>
      <c r="G15" s="3"/>
      <c r="H15" s="4"/>
    </row>
    <row r="16" spans="1:10">
      <c r="A16" s="2" t="s">
        <v>33</v>
      </c>
      <c r="B16" s="3"/>
      <c r="C16" s="3"/>
      <c r="D16" s="3"/>
      <c r="E16" s="3"/>
      <c r="F16" s="3"/>
      <c r="G16" s="3"/>
      <c r="H16" s="4"/>
    </row>
    <row r="17" spans="1:8">
      <c r="A17" s="2" t="s">
        <v>34</v>
      </c>
      <c r="B17" s="3"/>
      <c r="C17" s="3"/>
      <c r="D17" s="3"/>
      <c r="E17" s="3"/>
      <c r="F17" s="3"/>
      <c r="G17" s="3"/>
      <c r="H17" s="4"/>
    </row>
    <row r="18" spans="1:8">
      <c r="A18" s="2" t="s">
        <v>120</v>
      </c>
      <c r="B18" s="3"/>
      <c r="C18" s="3"/>
      <c r="D18" s="3"/>
      <c r="E18" s="3"/>
      <c r="F18" s="3"/>
      <c r="G18" s="3"/>
      <c r="H18" s="4"/>
    </row>
    <row r="19" spans="1:8">
      <c r="A19" s="2" t="s">
        <v>142</v>
      </c>
      <c r="B19" s="3"/>
      <c r="C19" s="3"/>
      <c r="D19" s="3"/>
      <c r="E19" s="3"/>
      <c r="F19" s="3"/>
      <c r="G19" s="3"/>
      <c r="H19" s="4"/>
    </row>
    <row r="20" spans="1:8">
      <c r="A20" s="2"/>
      <c r="B20" s="3"/>
      <c r="C20" s="3"/>
      <c r="D20" s="3"/>
      <c r="E20" s="3"/>
      <c r="F20" s="3"/>
      <c r="G20" s="3"/>
      <c r="H20" s="4"/>
    </row>
    <row r="21" spans="1:8">
      <c r="A21" s="9"/>
      <c r="B21" s="10"/>
      <c r="C21" s="10"/>
      <c r="D21" s="10"/>
      <c r="E21" s="10"/>
      <c r="F21" s="10"/>
      <c r="G21" s="10"/>
      <c r="H21" s="11"/>
    </row>
  </sheetData>
  <mergeCells count="2">
    <mergeCell ref="A1:H1"/>
    <mergeCell ref="A2:H2"/>
  </mergeCells>
  <printOptions horizontalCentered="1"/>
  <pageMargins left="0.55118110236220497" right="0.55118110236220497" top="1.02362204724409" bottom="0.35433070866141703" header="0.55118110236220497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workbookViewId="0">
      <selection activeCell="A6" sqref="A6"/>
    </sheetView>
  </sheetViews>
  <sheetFormatPr defaultColWidth="9.125" defaultRowHeight="21"/>
  <cols>
    <col min="1" max="1" width="2.375" style="5" customWidth="1"/>
    <col min="2" max="2" width="3.125" style="5" customWidth="1"/>
    <col min="3" max="3" width="9.125" style="5"/>
    <col min="4" max="4" width="18.625" style="5" customWidth="1"/>
    <col min="5" max="6" width="9.125" style="5"/>
    <col min="7" max="7" width="6.375" style="5" customWidth="1"/>
    <col min="8" max="8" width="26.125" style="5" customWidth="1"/>
    <col min="9" max="9" width="14.25" style="5" customWidth="1"/>
    <col min="10" max="16384" width="9.125" style="5"/>
  </cols>
  <sheetData>
    <row r="1" spans="1:10">
      <c r="A1" s="197" t="s">
        <v>13</v>
      </c>
      <c r="B1" s="197"/>
      <c r="C1" s="197"/>
      <c r="D1" s="197"/>
      <c r="E1" s="197"/>
      <c r="F1" s="197"/>
      <c r="G1" s="197"/>
      <c r="H1" s="197"/>
    </row>
    <row r="2" spans="1:10">
      <c r="A2" s="197" t="s">
        <v>9</v>
      </c>
      <c r="B2" s="197"/>
      <c r="C2" s="197"/>
      <c r="D2" s="197"/>
      <c r="E2" s="197"/>
      <c r="F2" s="197"/>
      <c r="G2" s="197"/>
      <c r="H2" s="197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'งานบท.สนง.ก.มี 7 งาน'!A4</f>
        <v>สำนัก...........องค์การอุตสาหกรรมป่าไม้ภาคเหนือบน............................................................................................</v>
      </c>
    </row>
    <row r="5" spans="1:10">
      <c r="A5" s="5" t="str">
        <f>'งานบท.สนง.ก.มี 7 งาน'!A5</f>
        <v>งาน ........บริหารทั่วไป...(ส่วนอุตสาหกรรมไม้แม่เมาะ)....................................................................................................</v>
      </c>
      <c r="J5" s="12"/>
    </row>
    <row r="6" spans="1:10">
      <c r="A6" s="5" t="str">
        <f>'งานบท.สนง.ก.มี 7 งาน'!A6</f>
        <v xml:space="preserve">ผู้ให้ข้อมูล........นางมุกดา ปิงอินถา.............................................................................................................................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'งานบท.สนง.ก.มี 7 งาน'!A14</f>
        <v>1. งานด้านสารบรรณ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29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>
      <c r="A14" s="2"/>
    </row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35" t="s">
        <v>121</v>
      </c>
      <c r="B16" s="27"/>
      <c r="H16" s="4"/>
    </row>
    <row r="17" spans="1:8" s="3" customFormat="1">
      <c r="A17" s="35" t="s">
        <v>122</v>
      </c>
      <c r="C17" s="27"/>
      <c r="H17" s="4"/>
    </row>
    <row r="18" spans="1:8" s="3" customFormat="1">
      <c r="A18" s="23" t="s">
        <v>123</v>
      </c>
      <c r="C18" s="27"/>
      <c r="H18" s="4"/>
    </row>
    <row r="19" spans="1:8" s="3" customFormat="1">
      <c r="A19" s="23" t="s">
        <v>124</v>
      </c>
      <c r="C19" s="26"/>
      <c r="H19" s="4"/>
    </row>
    <row r="20" spans="1:8" s="3" customFormat="1">
      <c r="A20" s="23" t="s">
        <v>125</v>
      </c>
      <c r="H20" s="4"/>
    </row>
    <row r="21" spans="1:8" s="3" customFormat="1">
      <c r="A21" s="23" t="s">
        <v>126</v>
      </c>
      <c r="H21" s="4"/>
    </row>
    <row r="22" spans="1:8" s="3" customFormat="1">
      <c r="A22" s="23" t="s">
        <v>127</v>
      </c>
      <c r="H22" s="4"/>
    </row>
    <row r="23" spans="1:8" s="3" customFormat="1">
      <c r="A23" s="23" t="s">
        <v>128</v>
      </c>
      <c r="H23" s="4"/>
    </row>
    <row r="24" spans="1:8" s="3" customFormat="1">
      <c r="A24" s="18" t="s">
        <v>138</v>
      </c>
      <c r="H24" s="4"/>
    </row>
    <row r="25" spans="1:8" s="3" customFormat="1">
      <c r="A25" s="18"/>
      <c r="B25" s="3" t="s">
        <v>30</v>
      </c>
      <c r="H25" s="4"/>
    </row>
    <row r="26" spans="1:8" s="3" customFormat="1">
      <c r="A26" s="18"/>
      <c r="B26" s="3" t="s">
        <v>31</v>
      </c>
      <c r="H26" s="4"/>
    </row>
    <row r="27" spans="1:8" s="3" customFormat="1">
      <c r="A27" s="18" t="s">
        <v>129</v>
      </c>
      <c r="H27" s="4"/>
    </row>
    <row r="28" spans="1:8" s="3" customFormat="1">
      <c r="A28" s="18" t="s">
        <v>130</v>
      </c>
      <c r="H28" s="4"/>
    </row>
    <row r="29" spans="1:8" s="3" customFormat="1">
      <c r="A29" s="2"/>
      <c r="H29" s="4"/>
    </row>
    <row r="30" spans="1:8" s="3" customFormat="1">
      <c r="A30" s="2"/>
      <c r="H30" s="4"/>
    </row>
    <row r="31" spans="1:8" s="3" customFormat="1">
      <c r="A31" s="9"/>
      <c r="B31" s="10"/>
      <c r="C31" s="10"/>
      <c r="D31" s="10"/>
      <c r="E31" s="10"/>
      <c r="F31" s="10"/>
      <c r="G31" s="10"/>
      <c r="H31" s="11"/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6"/>
  <sheetViews>
    <sheetView zoomScale="90" zoomScaleNormal="90" workbookViewId="0">
      <selection activeCell="B28" sqref="B28"/>
    </sheetView>
  </sheetViews>
  <sheetFormatPr defaultColWidth="9.125" defaultRowHeight="21"/>
  <cols>
    <col min="1" max="1" width="4.75" style="1" customWidth="1"/>
    <col min="2" max="2" width="36.125" style="1" customWidth="1"/>
    <col min="3" max="3" width="7" style="25" customWidth="1"/>
    <col min="4" max="4" width="12.5" style="25" bestFit="1" customWidth="1"/>
    <col min="5" max="5" width="8.125" style="52" bestFit="1" customWidth="1"/>
    <col min="6" max="6" width="12" style="52" bestFit="1" customWidth="1"/>
    <col min="7" max="7" width="8.5" style="59" bestFit="1" customWidth="1"/>
    <col min="8" max="8" width="8.5" style="1" bestFit="1" customWidth="1"/>
    <col min="9" max="9" width="4.375" style="1" bestFit="1" customWidth="1"/>
    <col min="10" max="10" width="4.125" style="1" bestFit="1" customWidth="1"/>
    <col min="11" max="16384" width="9.125" style="1"/>
  </cols>
  <sheetData>
    <row r="1" spans="1:10">
      <c r="A1" s="209" t="s">
        <v>15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>
      <c r="B2" s="20"/>
      <c r="C2" s="24"/>
      <c r="D2" s="24"/>
      <c r="E2" s="51"/>
      <c r="F2" s="51"/>
      <c r="G2" s="58"/>
    </row>
    <row r="3" spans="1:10" s="5" customFormat="1">
      <c r="A3" s="5" t="s">
        <v>229</v>
      </c>
      <c r="C3" s="25"/>
      <c r="D3" s="25"/>
      <c r="E3" s="52"/>
      <c r="F3" s="52"/>
      <c r="G3" s="59"/>
    </row>
    <row r="4" spans="1:10" s="5" customFormat="1">
      <c r="A4" s="5" t="s">
        <v>231</v>
      </c>
      <c r="C4" s="25"/>
      <c r="D4" s="25"/>
      <c r="E4" s="52"/>
      <c r="F4" s="52"/>
      <c r="G4" s="59"/>
      <c r="J4" s="12"/>
    </row>
    <row r="5" spans="1:10" s="5" customFormat="1">
      <c r="A5" s="5" t="s">
        <v>230</v>
      </c>
      <c r="C5" s="25"/>
      <c r="D5" s="25"/>
      <c r="E5" s="52"/>
      <c r="F5" s="52"/>
      <c r="G5" s="59"/>
      <c r="J5" s="13"/>
    </row>
    <row r="6" spans="1:10" s="5" customFormat="1">
      <c r="C6" s="25"/>
      <c r="D6" s="25"/>
      <c r="E6" s="52"/>
      <c r="F6" s="52"/>
      <c r="G6" s="59"/>
      <c r="J6" s="13"/>
    </row>
    <row r="7" spans="1:10">
      <c r="A7" s="1" t="s">
        <v>48</v>
      </c>
      <c r="B7" s="20"/>
      <c r="C7" s="24"/>
      <c r="D7" s="24"/>
      <c r="E7" s="51"/>
      <c r="F7" s="51"/>
      <c r="G7" s="58"/>
    </row>
    <row r="8" spans="1:10" s="20" customFormat="1" ht="7.5" customHeight="1">
      <c r="C8" s="24"/>
      <c r="D8" s="24"/>
      <c r="E8" s="51"/>
      <c r="F8" s="51"/>
      <c r="G8" s="58"/>
    </row>
    <row r="9" spans="1:10" s="116" customFormat="1" ht="17.25" customHeight="1">
      <c r="A9" s="198" t="s">
        <v>8</v>
      </c>
      <c r="B9" s="198" t="s">
        <v>6</v>
      </c>
      <c r="C9" s="199" t="s">
        <v>11</v>
      </c>
      <c r="D9" s="117">
        <v>1</v>
      </c>
      <c r="E9" s="118">
        <v>2</v>
      </c>
      <c r="F9" s="118" t="s">
        <v>226</v>
      </c>
      <c r="G9" s="119" t="s">
        <v>227</v>
      </c>
      <c r="H9" s="202" t="s">
        <v>228</v>
      </c>
      <c r="I9" s="203"/>
      <c r="J9" s="204"/>
    </row>
    <row r="10" spans="1:10" s="116" customFormat="1" ht="18.75">
      <c r="A10" s="198"/>
      <c r="B10" s="198"/>
      <c r="C10" s="200"/>
      <c r="D10" s="120" t="s">
        <v>18</v>
      </c>
      <c r="E10" s="120" t="s">
        <v>0</v>
      </c>
      <c r="F10" s="120" t="s">
        <v>7</v>
      </c>
      <c r="G10" s="121" t="s">
        <v>23</v>
      </c>
      <c r="H10" s="205" t="s">
        <v>224</v>
      </c>
      <c r="I10" s="206"/>
      <c r="J10" s="207"/>
    </row>
    <row r="11" spans="1:10" s="116" customFormat="1" ht="18.75">
      <c r="A11" s="198"/>
      <c r="B11" s="198"/>
      <c r="C11" s="200"/>
      <c r="D11" s="120" t="s">
        <v>7</v>
      </c>
      <c r="E11" s="120" t="s">
        <v>21</v>
      </c>
      <c r="F11" s="120" t="s">
        <v>22</v>
      </c>
      <c r="G11" s="121" t="s">
        <v>24</v>
      </c>
      <c r="H11" s="205" t="s">
        <v>225</v>
      </c>
      <c r="I11" s="206"/>
      <c r="J11" s="207"/>
    </row>
    <row r="12" spans="1:10" s="116" customFormat="1" ht="18.75">
      <c r="A12" s="198"/>
      <c r="B12" s="198"/>
      <c r="C12" s="200"/>
      <c r="D12" s="120" t="s">
        <v>19</v>
      </c>
      <c r="E12" s="120"/>
      <c r="F12" s="120" t="s">
        <v>21</v>
      </c>
      <c r="G12" s="121" t="s">
        <v>25</v>
      </c>
      <c r="H12" s="208" t="s">
        <v>219</v>
      </c>
      <c r="I12" s="208" t="s">
        <v>220</v>
      </c>
      <c r="J12" s="127" t="s">
        <v>221</v>
      </c>
    </row>
    <row r="13" spans="1:10" s="116" customFormat="1" ht="18.75">
      <c r="A13" s="198"/>
      <c r="B13" s="198"/>
      <c r="C13" s="201"/>
      <c r="D13" s="122" t="s">
        <v>20</v>
      </c>
      <c r="E13" s="122"/>
      <c r="F13" s="122" t="s">
        <v>17</v>
      </c>
      <c r="G13" s="123" t="s">
        <v>26</v>
      </c>
      <c r="H13" s="201"/>
      <c r="I13" s="201"/>
      <c r="J13" s="123" t="s">
        <v>222</v>
      </c>
    </row>
    <row r="14" spans="1:10" s="106" customFormat="1" ht="18.75">
      <c r="A14" s="38">
        <v>1</v>
      </c>
      <c r="B14" s="101" t="s">
        <v>131</v>
      </c>
      <c r="C14" s="102"/>
      <c r="D14" s="103"/>
      <c r="E14" s="104"/>
      <c r="F14" s="104"/>
      <c r="G14" s="105"/>
      <c r="H14" s="124"/>
      <c r="I14" s="124"/>
      <c r="J14" s="124"/>
    </row>
    <row r="15" spans="1:10" s="106" customFormat="1" ht="18.75">
      <c r="A15" s="38"/>
      <c r="B15" s="101" t="s">
        <v>122</v>
      </c>
      <c r="C15" s="38" t="s">
        <v>14</v>
      </c>
      <c r="D15" s="38" t="s">
        <v>38</v>
      </c>
      <c r="E15" s="39">
        <v>4467</v>
      </c>
      <c r="F15" s="39">
        <f>E15*3</f>
        <v>13401</v>
      </c>
      <c r="G15" s="107">
        <f>F15/89700</f>
        <v>0.14939799331103679</v>
      </c>
      <c r="H15" s="125">
        <f>G15</f>
        <v>0.14939799331103679</v>
      </c>
      <c r="I15" s="103"/>
      <c r="J15" s="103"/>
    </row>
    <row r="16" spans="1:10" s="106" customFormat="1" ht="18.75">
      <c r="A16" s="38"/>
      <c r="B16" s="108" t="s">
        <v>123</v>
      </c>
      <c r="C16" s="38" t="s">
        <v>14</v>
      </c>
      <c r="D16" s="38" t="s">
        <v>39</v>
      </c>
      <c r="E16" s="39">
        <v>4467</v>
      </c>
      <c r="F16" s="39">
        <f>E16*5</f>
        <v>22335</v>
      </c>
      <c r="G16" s="107">
        <f t="shared" ref="G16:G33" si="0">F16/89700</f>
        <v>0.24899665551839464</v>
      </c>
      <c r="H16" s="125">
        <f t="shared" ref="H16:H33" si="1">G16</f>
        <v>0.24899665551839464</v>
      </c>
      <c r="I16" s="103"/>
      <c r="J16" s="103"/>
    </row>
    <row r="17" spans="1:10" s="106" customFormat="1" ht="18.75">
      <c r="A17" s="38">
        <v>2</v>
      </c>
      <c r="B17" s="108" t="s">
        <v>132</v>
      </c>
      <c r="C17" s="38"/>
      <c r="D17" s="38"/>
      <c r="E17" s="39"/>
      <c r="F17" s="39"/>
      <c r="G17" s="107"/>
      <c r="H17" s="125"/>
      <c r="I17" s="103"/>
      <c r="J17" s="103"/>
    </row>
    <row r="18" spans="1:10" s="106" customFormat="1" ht="18.75">
      <c r="A18" s="38"/>
      <c r="B18" s="108" t="s">
        <v>133</v>
      </c>
      <c r="C18" s="38" t="s">
        <v>14</v>
      </c>
      <c r="D18" s="38" t="s">
        <v>40</v>
      </c>
      <c r="E18" s="39">
        <v>2262</v>
      </c>
      <c r="F18" s="39">
        <f>E18*10</f>
        <v>22620</v>
      </c>
      <c r="G18" s="107">
        <f t="shared" si="0"/>
        <v>0.25217391304347825</v>
      </c>
      <c r="H18" s="125">
        <f t="shared" si="1"/>
        <v>0.25217391304347825</v>
      </c>
      <c r="I18" s="103"/>
      <c r="J18" s="103"/>
    </row>
    <row r="19" spans="1:10" s="106" customFormat="1" ht="18.75">
      <c r="A19" s="38"/>
      <c r="B19" s="108" t="s">
        <v>134</v>
      </c>
      <c r="C19" s="38"/>
      <c r="D19" s="38"/>
      <c r="E19" s="39"/>
      <c r="F19" s="39"/>
      <c r="G19" s="107"/>
      <c r="H19" s="125"/>
      <c r="I19" s="103"/>
      <c r="J19" s="103"/>
    </row>
    <row r="20" spans="1:10" s="106" customFormat="1" ht="18.75">
      <c r="A20" s="38"/>
      <c r="B20" s="108" t="s">
        <v>126</v>
      </c>
      <c r="C20" s="38" t="s">
        <v>14</v>
      </c>
      <c r="D20" s="38" t="s">
        <v>39</v>
      </c>
      <c r="E20" s="39">
        <v>2262</v>
      </c>
      <c r="F20" s="39">
        <f>E20*5</f>
        <v>11310</v>
      </c>
      <c r="G20" s="107">
        <f t="shared" si="0"/>
        <v>0.12608695652173912</v>
      </c>
      <c r="H20" s="125">
        <f t="shared" si="1"/>
        <v>0.12608695652173912</v>
      </c>
      <c r="I20" s="103"/>
      <c r="J20" s="103"/>
    </row>
    <row r="21" spans="1:10" s="106" customFormat="1" ht="18.75">
      <c r="A21" s="38"/>
      <c r="B21" s="108" t="s">
        <v>127</v>
      </c>
      <c r="C21" s="75" t="s">
        <v>14</v>
      </c>
      <c r="D21" s="75" t="s">
        <v>40</v>
      </c>
      <c r="E21" s="76">
        <v>230</v>
      </c>
      <c r="F21" s="76">
        <f>230*4*10</f>
        <v>9200</v>
      </c>
      <c r="G21" s="109">
        <f t="shared" si="0"/>
        <v>0.10256410256410256</v>
      </c>
      <c r="H21" s="125">
        <f t="shared" si="1"/>
        <v>0.10256410256410256</v>
      </c>
      <c r="I21" s="103"/>
      <c r="J21" s="103"/>
    </row>
    <row r="22" spans="1:10" s="106" customFormat="1" ht="18.75">
      <c r="A22" s="38">
        <v>3</v>
      </c>
      <c r="B22" s="108" t="s">
        <v>135</v>
      </c>
      <c r="C22" s="75" t="s">
        <v>14</v>
      </c>
      <c r="D22" s="75" t="s">
        <v>39</v>
      </c>
      <c r="E22" s="76">
        <v>2300</v>
      </c>
      <c r="F22" s="76">
        <f>E22*5</f>
        <v>11500</v>
      </c>
      <c r="G22" s="109">
        <f t="shared" si="0"/>
        <v>0.12820512820512819</v>
      </c>
      <c r="H22" s="125">
        <f t="shared" si="1"/>
        <v>0.12820512820512819</v>
      </c>
      <c r="I22" s="103"/>
      <c r="J22" s="103"/>
    </row>
    <row r="23" spans="1:10" s="106" customFormat="1" ht="18.75">
      <c r="A23" s="38">
        <v>4</v>
      </c>
      <c r="B23" s="110" t="s">
        <v>35</v>
      </c>
      <c r="C23" s="38"/>
      <c r="D23" s="38"/>
      <c r="E23" s="39"/>
      <c r="F23" s="39"/>
      <c r="G23" s="107"/>
      <c r="H23" s="125"/>
      <c r="I23" s="103"/>
      <c r="J23" s="103"/>
    </row>
    <row r="24" spans="1:10" s="106" customFormat="1" ht="18.75">
      <c r="A24" s="38"/>
      <c r="B24" s="111" t="s">
        <v>41</v>
      </c>
      <c r="C24" s="38"/>
      <c r="D24" s="38"/>
      <c r="E24" s="39"/>
      <c r="F24" s="39"/>
      <c r="G24" s="107"/>
      <c r="H24" s="125"/>
      <c r="I24" s="103"/>
      <c r="J24" s="103"/>
    </row>
    <row r="25" spans="1:10" s="106" customFormat="1" ht="18.75">
      <c r="A25" s="38"/>
      <c r="B25" s="111" t="s">
        <v>36</v>
      </c>
      <c r="C25" s="38"/>
      <c r="D25" s="38"/>
      <c r="E25" s="39"/>
      <c r="F25" s="39"/>
      <c r="G25" s="107"/>
      <c r="H25" s="125"/>
      <c r="I25" s="103"/>
      <c r="J25" s="103"/>
    </row>
    <row r="26" spans="1:10" s="106" customFormat="1" ht="18.75">
      <c r="A26" s="38"/>
      <c r="B26" s="112" t="s">
        <v>37</v>
      </c>
      <c r="C26" s="38" t="s">
        <v>14</v>
      </c>
      <c r="D26" s="38" t="s">
        <v>42</v>
      </c>
      <c r="E26" s="113">
        <v>36</v>
      </c>
      <c r="F26" s="39">
        <f>E26*180</f>
        <v>6480</v>
      </c>
      <c r="G26" s="107">
        <f t="shared" si="0"/>
        <v>7.2240802675585289E-2</v>
      </c>
      <c r="H26" s="125">
        <f t="shared" si="1"/>
        <v>7.2240802675585289E-2</v>
      </c>
      <c r="I26" s="103"/>
      <c r="J26" s="103"/>
    </row>
    <row r="27" spans="1:10" s="106" customFormat="1" ht="18.75">
      <c r="A27" s="38"/>
      <c r="B27" s="112" t="s">
        <v>45</v>
      </c>
      <c r="C27" s="38"/>
      <c r="D27" s="38"/>
      <c r="E27" s="113"/>
      <c r="F27" s="39"/>
      <c r="G27" s="107"/>
      <c r="H27" s="125"/>
      <c r="I27" s="103"/>
      <c r="J27" s="103"/>
    </row>
    <row r="28" spans="1:10" s="106" customFormat="1" ht="18.75">
      <c r="A28" s="38"/>
      <c r="B28" s="112" t="s">
        <v>31</v>
      </c>
      <c r="C28" s="75" t="s">
        <v>14</v>
      </c>
      <c r="D28" s="75" t="s">
        <v>43</v>
      </c>
      <c r="E28" s="76">
        <v>14</v>
      </c>
      <c r="F28" s="76">
        <f>E28*20</f>
        <v>280</v>
      </c>
      <c r="G28" s="109">
        <f t="shared" si="0"/>
        <v>3.1215161649944261E-3</v>
      </c>
      <c r="H28" s="125">
        <f t="shared" si="1"/>
        <v>3.1215161649944261E-3</v>
      </c>
      <c r="I28" s="103"/>
      <c r="J28" s="103"/>
    </row>
    <row r="29" spans="1:10" s="106" customFormat="1" ht="18.75">
      <c r="A29" s="38">
        <v>5</v>
      </c>
      <c r="B29" s="112" t="s">
        <v>52</v>
      </c>
      <c r="C29" s="75" t="s">
        <v>14</v>
      </c>
      <c r="D29" s="75" t="s">
        <v>39</v>
      </c>
      <c r="E29" s="76">
        <v>1650</v>
      </c>
      <c r="F29" s="76">
        <f>E29*5</f>
        <v>8250</v>
      </c>
      <c r="G29" s="109">
        <f t="shared" si="0"/>
        <v>9.1973244147157185E-2</v>
      </c>
      <c r="H29" s="125">
        <f t="shared" si="1"/>
        <v>9.1973244147157185E-2</v>
      </c>
      <c r="I29" s="103"/>
      <c r="J29" s="103"/>
    </row>
    <row r="30" spans="1:10" s="106" customFormat="1" ht="18.75">
      <c r="A30" s="38">
        <v>6</v>
      </c>
      <c r="B30" s="112" t="s">
        <v>136</v>
      </c>
      <c r="C30" s="38"/>
      <c r="D30" s="38"/>
      <c r="E30" s="39"/>
      <c r="F30" s="39"/>
      <c r="G30" s="107"/>
      <c r="H30" s="125"/>
      <c r="I30" s="103"/>
      <c r="J30" s="103"/>
    </row>
    <row r="31" spans="1:10" s="106" customFormat="1" ht="18.75">
      <c r="A31" s="38"/>
      <c r="B31" s="112" t="s">
        <v>139</v>
      </c>
      <c r="C31" s="38" t="s">
        <v>14</v>
      </c>
      <c r="D31" s="38" t="s">
        <v>141</v>
      </c>
      <c r="E31" s="39">
        <v>36</v>
      </c>
      <c r="F31" s="39">
        <f>E31*60</f>
        <v>2160</v>
      </c>
      <c r="G31" s="107">
        <f t="shared" si="0"/>
        <v>2.4080267558528427E-2</v>
      </c>
      <c r="H31" s="125">
        <f t="shared" si="1"/>
        <v>2.4080267558528427E-2</v>
      </c>
      <c r="I31" s="103"/>
      <c r="J31" s="103"/>
    </row>
    <row r="32" spans="1:10" s="106" customFormat="1" ht="18.75">
      <c r="A32" s="38"/>
      <c r="B32" s="112" t="s">
        <v>140</v>
      </c>
      <c r="C32" s="38"/>
      <c r="D32" s="38"/>
      <c r="E32" s="39"/>
      <c r="F32" s="39"/>
      <c r="G32" s="107"/>
      <c r="H32" s="125"/>
      <c r="I32" s="103"/>
      <c r="J32" s="103"/>
    </row>
    <row r="33" spans="1:10" s="106" customFormat="1" ht="18.75">
      <c r="A33" s="38"/>
      <c r="B33" s="112" t="s">
        <v>54</v>
      </c>
      <c r="C33" s="38" t="s">
        <v>14</v>
      </c>
      <c r="D33" s="38" t="s">
        <v>42</v>
      </c>
      <c r="E33" s="39">
        <v>36</v>
      </c>
      <c r="F33" s="39">
        <f>E33*180</f>
        <v>6480</v>
      </c>
      <c r="G33" s="107">
        <f t="shared" si="0"/>
        <v>7.2240802675585289E-2</v>
      </c>
      <c r="H33" s="125">
        <f t="shared" si="1"/>
        <v>7.2240802675585289E-2</v>
      </c>
      <c r="I33" s="103"/>
      <c r="J33" s="103"/>
    </row>
    <row r="34" spans="1:10" s="106" customFormat="1" ht="18.75">
      <c r="A34" s="38"/>
      <c r="B34" s="112" t="s">
        <v>55</v>
      </c>
      <c r="C34" s="38"/>
      <c r="D34" s="38"/>
      <c r="E34" s="39"/>
      <c r="F34" s="39"/>
      <c r="G34" s="107"/>
      <c r="H34" s="125"/>
      <c r="I34" s="103"/>
      <c r="J34" s="103"/>
    </row>
    <row r="35" spans="1:10" s="106" customFormat="1" ht="18.75">
      <c r="A35" s="48"/>
      <c r="B35" s="114"/>
      <c r="C35" s="48"/>
      <c r="D35" s="48"/>
      <c r="E35" s="68"/>
      <c r="F35" s="68"/>
      <c r="G35" s="115"/>
      <c r="H35" s="125"/>
      <c r="I35" s="103"/>
      <c r="J35" s="103"/>
    </row>
    <row r="36" spans="1:10" s="20" customFormat="1">
      <c r="A36" s="96"/>
      <c r="B36" s="96"/>
      <c r="C36" s="97"/>
      <c r="D36" s="97"/>
      <c r="E36" s="98"/>
      <c r="F36" s="99">
        <f>SUM(F15:F35)</f>
        <v>114016</v>
      </c>
      <c r="G36" s="100">
        <f>SUM(G15:G35)</f>
        <v>1.2710813823857301</v>
      </c>
      <c r="H36" s="126">
        <f>SUM(H15:H35)</f>
        <v>1.2710813823857301</v>
      </c>
      <c r="I36" s="96"/>
      <c r="J36" s="96"/>
    </row>
    <row r="37" spans="1:10" s="20" customFormat="1">
      <c r="C37" s="24"/>
      <c r="D37" s="24"/>
      <c r="E37" s="51"/>
      <c r="F37" s="51"/>
      <c r="G37" s="58"/>
    </row>
    <row r="38" spans="1:10" s="20" customFormat="1">
      <c r="C38" s="24"/>
      <c r="D38" s="24"/>
      <c r="E38" s="51"/>
      <c r="F38" s="51"/>
      <c r="G38" s="58"/>
    </row>
    <row r="39" spans="1:10" s="20" customFormat="1">
      <c r="C39" s="24"/>
      <c r="D39" s="24"/>
      <c r="E39" s="51"/>
      <c r="F39" s="51"/>
      <c r="G39" s="58"/>
    </row>
    <row r="40" spans="1:10" s="20" customFormat="1">
      <c r="C40" s="24"/>
      <c r="D40" s="24"/>
      <c r="E40" s="51"/>
      <c r="F40" s="51"/>
      <c r="G40" s="58"/>
    </row>
    <row r="41" spans="1:10" s="20" customFormat="1">
      <c r="C41" s="24"/>
      <c r="D41" s="24"/>
      <c r="E41" s="51"/>
      <c r="F41" s="51"/>
      <c r="G41" s="58"/>
    </row>
    <row r="42" spans="1:10" s="20" customFormat="1">
      <c r="C42" s="24"/>
      <c r="D42" s="24"/>
      <c r="E42" s="51"/>
      <c r="F42" s="51"/>
      <c r="G42" s="58"/>
    </row>
    <row r="43" spans="1:10" s="20" customFormat="1">
      <c r="C43" s="24"/>
      <c r="D43" s="24"/>
      <c r="E43" s="51"/>
      <c r="F43" s="51"/>
      <c r="G43" s="58"/>
    </row>
    <row r="44" spans="1:10" s="20" customFormat="1">
      <c r="C44" s="24"/>
      <c r="D44" s="24"/>
      <c r="E44" s="51"/>
      <c r="F44" s="51"/>
      <c r="G44" s="58"/>
    </row>
    <row r="45" spans="1:10" s="20" customFormat="1">
      <c r="C45" s="24"/>
      <c r="D45" s="24"/>
      <c r="E45" s="51"/>
      <c r="F45" s="51"/>
      <c r="G45" s="58"/>
    </row>
    <row r="46" spans="1:10" s="20" customFormat="1">
      <c r="C46" s="24"/>
      <c r="D46" s="24"/>
      <c r="E46" s="51"/>
      <c r="F46" s="51"/>
      <c r="G46" s="58"/>
    </row>
    <row r="47" spans="1:10" s="20" customFormat="1">
      <c r="C47" s="24"/>
      <c r="D47" s="24"/>
      <c r="E47" s="51"/>
      <c r="F47" s="51"/>
      <c r="G47" s="58"/>
    </row>
    <row r="48" spans="1:10" s="20" customFormat="1">
      <c r="C48" s="24"/>
      <c r="D48" s="24"/>
      <c r="E48" s="51"/>
      <c r="F48" s="51"/>
      <c r="G48" s="58"/>
    </row>
    <row r="49" spans="3:7" s="20" customFormat="1">
      <c r="C49" s="24"/>
      <c r="D49" s="24"/>
      <c r="E49" s="51"/>
      <c r="F49" s="51"/>
      <c r="G49" s="58"/>
    </row>
    <row r="50" spans="3:7" s="20" customFormat="1">
      <c r="C50" s="24"/>
      <c r="D50" s="24"/>
      <c r="E50" s="51"/>
      <c r="F50" s="51"/>
      <c r="G50" s="58"/>
    </row>
    <row r="51" spans="3:7" s="20" customFormat="1">
      <c r="C51" s="24"/>
      <c r="D51" s="24"/>
      <c r="E51" s="51"/>
      <c r="F51" s="51"/>
      <c r="G51" s="58"/>
    </row>
    <row r="52" spans="3:7" s="20" customFormat="1">
      <c r="C52" s="24"/>
      <c r="D52" s="24"/>
      <c r="E52" s="51"/>
      <c r="F52" s="51"/>
      <c r="G52" s="58"/>
    </row>
    <row r="53" spans="3:7" s="20" customFormat="1">
      <c r="C53" s="24"/>
      <c r="D53" s="24"/>
      <c r="E53" s="51"/>
      <c r="F53" s="51"/>
      <c r="G53" s="58"/>
    </row>
    <row r="54" spans="3:7" s="20" customFormat="1">
      <c r="C54" s="24"/>
      <c r="D54" s="24"/>
      <c r="E54" s="51"/>
      <c r="F54" s="51"/>
      <c r="G54" s="58"/>
    </row>
    <row r="55" spans="3:7" s="20" customFormat="1">
      <c r="C55" s="24"/>
      <c r="D55" s="24"/>
      <c r="E55" s="51"/>
      <c r="F55" s="51"/>
      <c r="G55" s="58"/>
    </row>
    <row r="56" spans="3:7" s="20" customFormat="1">
      <c r="C56" s="24"/>
      <c r="D56" s="24"/>
      <c r="E56" s="51"/>
      <c r="F56" s="51"/>
      <c r="G56" s="58"/>
    </row>
    <row r="57" spans="3:7" s="20" customFormat="1">
      <c r="C57" s="24"/>
      <c r="D57" s="24"/>
      <c r="E57" s="51"/>
      <c r="F57" s="51"/>
      <c r="G57" s="58"/>
    </row>
    <row r="58" spans="3:7" s="20" customFormat="1">
      <c r="C58" s="24"/>
      <c r="D58" s="24"/>
      <c r="E58" s="51"/>
      <c r="F58" s="51"/>
      <c r="G58" s="58"/>
    </row>
    <row r="59" spans="3:7" s="20" customFormat="1">
      <c r="C59" s="24"/>
      <c r="D59" s="24"/>
      <c r="E59" s="51"/>
      <c r="F59" s="51"/>
      <c r="G59" s="58"/>
    </row>
    <row r="60" spans="3:7" s="20" customFormat="1">
      <c r="C60" s="24"/>
      <c r="D60" s="24"/>
      <c r="E60" s="51"/>
      <c r="F60" s="51"/>
      <c r="G60" s="58"/>
    </row>
    <row r="61" spans="3:7" s="20" customFormat="1">
      <c r="C61" s="24"/>
      <c r="D61" s="24"/>
      <c r="E61" s="51"/>
      <c r="F61" s="51"/>
      <c r="G61" s="58"/>
    </row>
    <row r="62" spans="3:7" s="20" customFormat="1">
      <c r="C62" s="24"/>
      <c r="D62" s="24"/>
      <c r="E62" s="51"/>
      <c r="F62" s="51"/>
      <c r="G62" s="58"/>
    </row>
    <row r="63" spans="3:7" s="20" customFormat="1">
      <c r="C63" s="24"/>
      <c r="D63" s="24"/>
      <c r="E63" s="51"/>
      <c r="F63" s="51"/>
      <c r="G63" s="58"/>
    </row>
    <row r="64" spans="3:7" s="20" customFormat="1">
      <c r="C64" s="24"/>
      <c r="D64" s="24"/>
      <c r="E64" s="51"/>
      <c r="F64" s="51"/>
      <c r="G64" s="58"/>
    </row>
    <row r="65" spans="3:7" s="20" customFormat="1">
      <c r="C65" s="24"/>
      <c r="D65" s="24"/>
      <c r="E65" s="51"/>
      <c r="F65" s="51"/>
      <c r="G65" s="58"/>
    </row>
    <row r="66" spans="3:7" s="20" customFormat="1">
      <c r="C66" s="24"/>
      <c r="D66" s="24"/>
      <c r="E66" s="51"/>
      <c r="F66" s="51"/>
      <c r="G66" s="58"/>
    </row>
    <row r="67" spans="3:7" s="20" customFormat="1">
      <c r="C67" s="24"/>
      <c r="D67" s="24"/>
      <c r="E67" s="51"/>
      <c r="F67" s="51"/>
      <c r="G67" s="58"/>
    </row>
    <row r="68" spans="3:7" s="20" customFormat="1">
      <c r="C68" s="24"/>
      <c r="D68" s="24"/>
      <c r="E68" s="51"/>
      <c r="F68" s="51"/>
      <c r="G68" s="58"/>
    </row>
    <row r="69" spans="3:7" s="20" customFormat="1">
      <c r="C69" s="24"/>
      <c r="D69" s="24"/>
      <c r="E69" s="51"/>
      <c r="F69" s="51"/>
      <c r="G69" s="58"/>
    </row>
    <row r="70" spans="3:7" s="20" customFormat="1">
      <c r="C70" s="24"/>
      <c r="D70" s="24"/>
      <c r="E70" s="51"/>
      <c r="F70" s="51"/>
      <c r="G70" s="58"/>
    </row>
    <row r="71" spans="3:7" s="20" customFormat="1">
      <c r="C71" s="24"/>
      <c r="D71" s="24"/>
      <c r="E71" s="51"/>
      <c r="F71" s="51"/>
      <c r="G71" s="58"/>
    </row>
    <row r="72" spans="3:7" s="20" customFormat="1">
      <c r="C72" s="24"/>
      <c r="D72" s="24"/>
      <c r="E72" s="51"/>
      <c r="F72" s="51"/>
      <c r="G72" s="58"/>
    </row>
    <row r="73" spans="3:7" s="20" customFormat="1">
      <c r="C73" s="24"/>
      <c r="D73" s="24"/>
      <c r="E73" s="51"/>
      <c r="F73" s="51"/>
      <c r="G73" s="58"/>
    </row>
    <row r="74" spans="3:7" s="20" customFormat="1">
      <c r="C74" s="24"/>
      <c r="D74" s="24"/>
      <c r="E74" s="51"/>
      <c r="F74" s="51"/>
      <c r="G74" s="58"/>
    </row>
    <row r="75" spans="3:7" s="20" customFormat="1">
      <c r="C75" s="24"/>
      <c r="D75" s="24"/>
      <c r="E75" s="51"/>
      <c r="F75" s="51"/>
      <c r="G75" s="58"/>
    </row>
    <row r="76" spans="3:7" s="20" customFormat="1">
      <c r="C76" s="24"/>
      <c r="D76" s="24"/>
      <c r="E76" s="51"/>
      <c r="F76" s="51"/>
      <c r="G76" s="58"/>
    </row>
    <row r="77" spans="3:7" s="20" customFormat="1">
      <c r="C77" s="24"/>
      <c r="D77" s="24"/>
      <c r="E77" s="51"/>
      <c r="F77" s="51"/>
      <c r="G77" s="58"/>
    </row>
    <row r="78" spans="3:7" s="20" customFormat="1">
      <c r="C78" s="24"/>
      <c r="D78" s="24"/>
      <c r="E78" s="51"/>
      <c r="F78" s="51"/>
      <c r="G78" s="58"/>
    </row>
    <row r="79" spans="3:7" s="20" customFormat="1">
      <c r="C79" s="24"/>
      <c r="D79" s="24"/>
      <c r="E79" s="51"/>
      <c r="F79" s="51"/>
      <c r="G79" s="58"/>
    </row>
    <row r="80" spans="3:7" s="20" customFormat="1">
      <c r="C80" s="24"/>
      <c r="D80" s="24"/>
      <c r="E80" s="51"/>
      <c r="F80" s="51"/>
      <c r="G80" s="58"/>
    </row>
    <row r="81" spans="3:7" s="20" customFormat="1">
      <c r="C81" s="24"/>
      <c r="D81" s="24"/>
      <c r="E81" s="51"/>
      <c r="F81" s="51"/>
      <c r="G81" s="58"/>
    </row>
    <row r="82" spans="3:7" s="20" customFormat="1">
      <c r="C82" s="24"/>
      <c r="D82" s="24"/>
      <c r="E82" s="51"/>
      <c r="F82" s="51"/>
      <c r="G82" s="58"/>
    </row>
    <row r="83" spans="3:7" s="20" customFormat="1">
      <c r="C83" s="24"/>
      <c r="D83" s="24"/>
      <c r="E83" s="51"/>
      <c r="F83" s="51"/>
      <c r="G83" s="58"/>
    </row>
    <row r="84" spans="3:7" s="20" customFormat="1">
      <c r="C84" s="24"/>
      <c r="D84" s="24"/>
      <c r="E84" s="51"/>
      <c r="F84" s="51"/>
      <c r="G84" s="58"/>
    </row>
    <row r="85" spans="3:7" s="20" customFormat="1">
      <c r="C85" s="24"/>
      <c r="D85" s="24"/>
      <c r="E85" s="51"/>
      <c r="F85" s="51"/>
      <c r="G85" s="58"/>
    </row>
    <row r="86" spans="3:7" s="20" customFormat="1">
      <c r="C86" s="24"/>
      <c r="D86" s="24"/>
      <c r="E86" s="51"/>
      <c r="F86" s="51"/>
      <c r="G86" s="58"/>
    </row>
    <row r="87" spans="3:7" s="20" customFormat="1">
      <c r="C87" s="24"/>
      <c r="D87" s="24"/>
      <c r="E87" s="51"/>
      <c r="F87" s="51"/>
      <c r="G87" s="58"/>
    </row>
    <row r="88" spans="3:7" s="20" customFormat="1">
      <c r="C88" s="24"/>
      <c r="D88" s="24"/>
      <c r="E88" s="51"/>
      <c r="F88" s="51"/>
      <c r="G88" s="58"/>
    </row>
    <row r="89" spans="3:7" s="20" customFormat="1">
      <c r="C89" s="24"/>
      <c r="D89" s="24"/>
      <c r="E89" s="51"/>
      <c r="F89" s="51"/>
      <c r="G89" s="58"/>
    </row>
    <row r="90" spans="3:7" s="20" customFormat="1">
      <c r="C90" s="24"/>
      <c r="D90" s="24"/>
      <c r="E90" s="51"/>
      <c r="F90" s="51"/>
      <c r="G90" s="58"/>
    </row>
    <row r="91" spans="3:7" s="20" customFormat="1">
      <c r="C91" s="24"/>
      <c r="D91" s="24"/>
      <c r="E91" s="51"/>
      <c r="F91" s="51"/>
      <c r="G91" s="58"/>
    </row>
    <row r="92" spans="3:7" s="20" customFormat="1">
      <c r="C92" s="24"/>
      <c r="D92" s="24"/>
      <c r="E92" s="51"/>
      <c r="F92" s="51"/>
      <c r="G92" s="58"/>
    </row>
    <row r="93" spans="3:7" s="20" customFormat="1">
      <c r="C93" s="24"/>
      <c r="D93" s="24"/>
      <c r="E93" s="51"/>
      <c r="F93" s="51"/>
      <c r="G93" s="58"/>
    </row>
    <row r="94" spans="3:7" s="20" customFormat="1">
      <c r="C94" s="24"/>
      <c r="D94" s="24"/>
      <c r="E94" s="51"/>
      <c r="F94" s="51"/>
      <c r="G94" s="58"/>
    </row>
    <row r="95" spans="3:7" s="20" customFormat="1">
      <c r="C95" s="24"/>
      <c r="D95" s="24"/>
      <c r="E95" s="51"/>
      <c r="F95" s="51"/>
      <c r="G95" s="58"/>
    </row>
    <row r="96" spans="3:7" s="20" customFormat="1">
      <c r="C96" s="24"/>
      <c r="D96" s="24"/>
      <c r="E96" s="51"/>
      <c r="F96" s="51"/>
      <c r="G96" s="58"/>
    </row>
    <row r="97" spans="3:7" s="20" customFormat="1">
      <c r="C97" s="24"/>
      <c r="D97" s="24"/>
      <c r="E97" s="51"/>
      <c r="F97" s="51"/>
      <c r="G97" s="58"/>
    </row>
    <row r="98" spans="3:7" s="20" customFormat="1">
      <c r="C98" s="24"/>
      <c r="D98" s="24"/>
      <c r="E98" s="51"/>
      <c r="F98" s="51"/>
      <c r="G98" s="58"/>
    </row>
    <row r="99" spans="3:7" s="20" customFormat="1">
      <c r="C99" s="24"/>
      <c r="D99" s="24"/>
      <c r="E99" s="51"/>
      <c r="F99" s="51"/>
      <c r="G99" s="58"/>
    </row>
    <row r="100" spans="3:7" s="20" customFormat="1">
      <c r="C100" s="24"/>
      <c r="D100" s="24"/>
      <c r="E100" s="51"/>
      <c r="F100" s="51"/>
      <c r="G100" s="58"/>
    </row>
    <row r="101" spans="3:7" s="20" customFormat="1">
      <c r="C101" s="24"/>
      <c r="D101" s="24"/>
      <c r="E101" s="51"/>
      <c r="F101" s="51"/>
      <c r="G101" s="58"/>
    </row>
    <row r="102" spans="3:7" s="20" customFormat="1">
      <c r="C102" s="24"/>
      <c r="D102" s="24"/>
      <c r="E102" s="51"/>
      <c r="F102" s="51"/>
      <c r="G102" s="58"/>
    </row>
    <row r="103" spans="3:7" s="20" customFormat="1">
      <c r="C103" s="24"/>
      <c r="D103" s="24"/>
      <c r="E103" s="51"/>
      <c r="F103" s="51"/>
      <c r="G103" s="58"/>
    </row>
    <row r="104" spans="3:7" s="20" customFormat="1">
      <c r="C104" s="24"/>
      <c r="D104" s="24"/>
      <c r="E104" s="51"/>
      <c r="F104" s="51"/>
      <c r="G104" s="58"/>
    </row>
    <row r="105" spans="3:7" s="20" customFormat="1">
      <c r="C105" s="24"/>
      <c r="D105" s="24"/>
      <c r="E105" s="51"/>
      <c r="F105" s="51"/>
      <c r="G105" s="58"/>
    </row>
    <row r="106" spans="3:7" s="20" customFormat="1">
      <c r="C106" s="24"/>
      <c r="D106" s="24"/>
      <c r="E106" s="51"/>
      <c r="F106" s="51"/>
      <c r="G106" s="58"/>
    </row>
    <row r="107" spans="3:7" s="20" customFormat="1">
      <c r="C107" s="24"/>
      <c r="D107" s="24"/>
      <c r="E107" s="51"/>
      <c r="F107" s="51"/>
      <c r="G107" s="58"/>
    </row>
    <row r="108" spans="3:7" s="20" customFormat="1">
      <c r="C108" s="24"/>
      <c r="D108" s="24"/>
      <c r="E108" s="51"/>
      <c r="F108" s="51"/>
      <c r="G108" s="58"/>
    </row>
    <row r="109" spans="3:7" s="20" customFormat="1">
      <c r="C109" s="24"/>
      <c r="D109" s="24"/>
      <c r="E109" s="51"/>
      <c r="F109" s="51"/>
      <c r="G109" s="58"/>
    </row>
    <row r="110" spans="3:7" s="20" customFormat="1">
      <c r="C110" s="24"/>
      <c r="D110" s="24"/>
      <c r="E110" s="51"/>
      <c r="F110" s="51"/>
      <c r="G110" s="58"/>
    </row>
    <row r="111" spans="3:7" s="20" customFormat="1">
      <c r="C111" s="24"/>
      <c r="D111" s="24"/>
      <c r="E111" s="51"/>
      <c r="F111" s="51"/>
      <c r="G111" s="58"/>
    </row>
    <row r="112" spans="3:7" s="20" customFormat="1">
      <c r="C112" s="24"/>
      <c r="D112" s="24"/>
      <c r="E112" s="51"/>
      <c r="F112" s="51"/>
      <c r="G112" s="58"/>
    </row>
    <row r="113" spans="3:7" s="20" customFormat="1">
      <c r="C113" s="24"/>
      <c r="D113" s="24"/>
      <c r="E113" s="51"/>
      <c r="F113" s="51"/>
      <c r="G113" s="58"/>
    </row>
    <row r="114" spans="3:7" s="20" customFormat="1">
      <c r="C114" s="24"/>
      <c r="D114" s="24"/>
      <c r="E114" s="51"/>
      <c r="F114" s="51"/>
      <c r="G114" s="58"/>
    </row>
    <row r="115" spans="3:7" s="20" customFormat="1">
      <c r="C115" s="24"/>
      <c r="D115" s="24"/>
      <c r="E115" s="51"/>
      <c r="F115" s="51"/>
      <c r="G115" s="58"/>
    </row>
    <row r="116" spans="3:7" s="20" customFormat="1">
      <c r="C116" s="24"/>
      <c r="D116" s="24"/>
      <c r="E116" s="51"/>
      <c r="F116" s="51"/>
      <c r="G116" s="58"/>
    </row>
    <row r="117" spans="3:7" s="20" customFormat="1">
      <c r="C117" s="24"/>
      <c r="D117" s="24"/>
      <c r="E117" s="51"/>
      <c r="F117" s="51"/>
      <c r="G117" s="58"/>
    </row>
    <row r="118" spans="3:7" s="20" customFormat="1">
      <c r="C118" s="24"/>
      <c r="D118" s="24"/>
      <c r="E118" s="51"/>
      <c r="F118" s="51"/>
      <c r="G118" s="58"/>
    </row>
    <row r="119" spans="3:7" s="20" customFormat="1">
      <c r="C119" s="24"/>
      <c r="D119" s="24"/>
      <c r="E119" s="51"/>
      <c r="F119" s="51"/>
      <c r="G119" s="58"/>
    </row>
    <row r="120" spans="3:7" s="20" customFormat="1">
      <c r="C120" s="24"/>
      <c r="D120" s="24"/>
      <c r="E120" s="51"/>
      <c r="F120" s="51"/>
      <c r="G120" s="58"/>
    </row>
    <row r="121" spans="3:7" s="20" customFormat="1">
      <c r="C121" s="24"/>
      <c r="D121" s="24"/>
      <c r="E121" s="51"/>
      <c r="F121" s="51"/>
      <c r="G121" s="58"/>
    </row>
    <row r="122" spans="3:7" s="20" customFormat="1">
      <c r="C122" s="24"/>
      <c r="D122" s="24"/>
      <c r="E122" s="51"/>
      <c r="F122" s="51"/>
      <c r="G122" s="58"/>
    </row>
    <row r="123" spans="3:7" s="20" customFormat="1">
      <c r="C123" s="24"/>
      <c r="D123" s="24"/>
      <c r="E123" s="51"/>
      <c r="F123" s="51"/>
      <c r="G123" s="58"/>
    </row>
    <row r="124" spans="3:7" s="20" customFormat="1">
      <c r="C124" s="24"/>
      <c r="D124" s="24"/>
      <c r="E124" s="51"/>
      <c r="F124" s="51"/>
      <c r="G124" s="58"/>
    </row>
    <row r="125" spans="3:7" s="20" customFormat="1">
      <c r="C125" s="24"/>
      <c r="D125" s="24"/>
      <c r="E125" s="51"/>
      <c r="F125" s="51"/>
      <c r="G125" s="58"/>
    </row>
    <row r="126" spans="3:7" s="20" customFormat="1">
      <c r="C126" s="24"/>
      <c r="D126" s="24"/>
      <c r="E126" s="51"/>
      <c r="F126" s="51"/>
      <c r="G126" s="58"/>
    </row>
    <row r="127" spans="3:7" s="20" customFormat="1">
      <c r="C127" s="24"/>
      <c r="D127" s="24"/>
      <c r="E127" s="51"/>
      <c r="F127" s="51"/>
      <c r="G127" s="58"/>
    </row>
    <row r="128" spans="3:7" s="20" customFormat="1">
      <c r="C128" s="24"/>
      <c r="D128" s="24"/>
      <c r="E128" s="51"/>
      <c r="F128" s="51"/>
      <c r="G128" s="58"/>
    </row>
    <row r="129" spans="3:7" s="20" customFormat="1">
      <c r="C129" s="24"/>
      <c r="D129" s="24"/>
      <c r="E129" s="51"/>
      <c r="F129" s="51"/>
      <c r="G129" s="58"/>
    </row>
    <row r="130" spans="3:7" s="20" customFormat="1">
      <c r="C130" s="24"/>
      <c r="D130" s="24"/>
      <c r="E130" s="51"/>
      <c r="F130" s="51"/>
      <c r="G130" s="58"/>
    </row>
    <row r="131" spans="3:7" s="20" customFormat="1">
      <c r="C131" s="24"/>
      <c r="D131" s="24"/>
      <c r="E131" s="51"/>
      <c r="F131" s="51"/>
      <c r="G131" s="58"/>
    </row>
    <row r="132" spans="3:7" s="20" customFormat="1">
      <c r="C132" s="24"/>
      <c r="D132" s="24"/>
      <c r="E132" s="51"/>
      <c r="F132" s="51"/>
      <c r="G132" s="58"/>
    </row>
    <row r="133" spans="3:7" s="20" customFormat="1">
      <c r="C133" s="24"/>
      <c r="D133" s="24"/>
      <c r="E133" s="51"/>
      <c r="F133" s="51"/>
      <c r="G133" s="58"/>
    </row>
    <row r="134" spans="3:7" s="20" customFormat="1">
      <c r="C134" s="24"/>
      <c r="D134" s="24"/>
      <c r="E134" s="51"/>
      <c r="F134" s="51"/>
      <c r="G134" s="58"/>
    </row>
    <row r="135" spans="3:7" s="20" customFormat="1">
      <c r="C135" s="24"/>
      <c r="D135" s="24"/>
      <c r="E135" s="51"/>
      <c r="F135" s="51"/>
      <c r="G135" s="58"/>
    </row>
    <row r="136" spans="3:7" s="20" customFormat="1">
      <c r="C136" s="24"/>
      <c r="D136" s="24"/>
      <c r="E136" s="51"/>
      <c r="F136" s="51"/>
      <c r="G136" s="58"/>
    </row>
    <row r="137" spans="3:7" s="20" customFormat="1">
      <c r="C137" s="24"/>
      <c r="D137" s="24"/>
      <c r="E137" s="51"/>
      <c r="F137" s="51"/>
      <c r="G137" s="58"/>
    </row>
    <row r="138" spans="3:7" s="20" customFormat="1">
      <c r="C138" s="24"/>
      <c r="D138" s="24"/>
      <c r="E138" s="51"/>
      <c r="F138" s="51"/>
      <c r="G138" s="58"/>
    </row>
    <row r="139" spans="3:7" s="20" customFormat="1">
      <c r="C139" s="24"/>
      <c r="D139" s="24"/>
      <c r="E139" s="51"/>
      <c r="F139" s="51"/>
      <c r="G139" s="58"/>
    </row>
    <row r="140" spans="3:7" s="20" customFormat="1">
      <c r="C140" s="24"/>
      <c r="D140" s="24"/>
      <c r="E140" s="51"/>
      <c r="F140" s="51"/>
      <c r="G140" s="58"/>
    </row>
    <row r="141" spans="3:7" s="20" customFormat="1">
      <c r="C141" s="24"/>
      <c r="D141" s="24"/>
      <c r="E141" s="51"/>
      <c r="F141" s="51"/>
      <c r="G141" s="58"/>
    </row>
    <row r="142" spans="3:7" s="20" customFormat="1">
      <c r="C142" s="24"/>
      <c r="D142" s="24"/>
      <c r="E142" s="51"/>
      <c r="F142" s="51"/>
      <c r="G142" s="58"/>
    </row>
    <row r="143" spans="3:7" s="20" customFormat="1">
      <c r="C143" s="24"/>
      <c r="D143" s="24"/>
      <c r="E143" s="51"/>
      <c r="F143" s="51"/>
      <c r="G143" s="58"/>
    </row>
    <row r="144" spans="3:7" s="20" customFormat="1">
      <c r="C144" s="24"/>
      <c r="D144" s="24"/>
      <c r="E144" s="51"/>
      <c r="F144" s="51"/>
      <c r="G144" s="58"/>
    </row>
    <row r="145" spans="3:7" s="20" customFormat="1">
      <c r="C145" s="24"/>
      <c r="D145" s="24"/>
      <c r="E145" s="51"/>
      <c r="F145" s="51"/>
      <c r="G145" s="58"/>
    </row>
    <row r="146" spans="3:7" s="20" customFormat="1">
      <c r="C146" s="24"/>
      <c r="D146" s="24"/>
      <c r="E146" s="51"/>
      <c r="F146" s="51"/>
      <c r="G146" s="58"/>
    </row>
    <row r="147" spans="3:7" s="20" customFormat="1">
      <c r="C147" s="24"/>
      <c r="D147" s="24"/>
      <c r="E147" s="51"/>
      <c r="F147" s="51"/>
      <c r="G147" s="58"/>
    </row>
    <row r="148" spans="3:7" s="20" customFormat="1">
      <c r="C148" s="24"/>
      <c r="D148" s="24"/>
      <c r="E148" s="51"/>
      <c r="F148" s="51"/>
      <c r="G148" s="58"/>
    </row>
    <row r="149" spans="3:7" s="20" customFormat="1">
      <c r="C149" s="24"/>
      <c r="D149" s="24"/>
      <c r="E149" s="51"/>
      <c r="F149" s="51"/>
      <c r="G149" s="58"/>
    </row>
    <row r="150" spans="3:7" s="20" customFormat="1">
      <c r="C150" s="24"/>
      <c r="D150" s="24"/>
      <c r="E150" s="51"/>
      <c r="F150" s="51"/>
      <c r="G150" s="58"/>
    </row>
    <row r="151" spans="3:7" s="20" customFormat="1">
      <c r="C151" s="24"/>
      <c r="D151" s="24"/>
      <c r="E151" s="51"/>
      <c r="F151" s="51"/>
      <c r="G151" s="58"/>
    </row>
    <row r="152" spans="3:7" s="20" customFormat="1">
      <c r="C152" s="24"/>
      <c r="D152" s="24"/>
      <c r="E152" s="51"/>
      <c r="F152" s="51"/>
      <c r="G152" s="58"/>
    </row>
    <row r="153" spans="3:7" s="20" customFormat="1">
      <c r="C153" s="24"/>
      <c r="D153" s="24"/>
      <c r="E153" s="51"/>
      <c r="F153" s="51"/>
      <c r="G153" s="58"/>
    </row>
    <row r="154" spans="3:7" s="20" customFormat="1">
      <c r="C154" s="24"/>
      <c r="D154" s="24"/>
      <c r="E154" s="51"/>
      <c r="F154" s="51"/>
      <c r="G154" s="58"/>
    </row>
    <row r="155" spans="3:7" s="20" customFormat="1">
      <c r="C155" s="24"/>
      <c r="D155" s="24"/>
      <c r="E155" s="51"/>
      <c r="F155" s="51"/>
      <c r="G155" s="58"/>
    </row>
    <row r="156" spans="3:7" s="20" customFormat="1">
      <c r="C156" s="24"/>
      <c r="D156" s="24"/>
      <c r="E156" s="51"/>
      <c r="F156" s="51"/>
      <c r="G156" s="58"/>
    </row>
    <row r="157" spans="3:7" s="20" customFormat="1">
      <c r="C157" s="24"/>
      <c r="D157" s="24"/>
      <c r="E157" s="51"/>
      <c r="F157" s="51"/>
      <c r="G157" s="58"/>
    </row>
    <row r="158" spans="3:7" s="20" customFormat="1">
      <c r="C158" s="24"/>
      <c r="D158" s="24"/>
      <c r="E158" s="51"/>
      <c r="F158" s="51"/>
      <c r="G158" s="58"/>
    </row>
    <row r="159" spans="3:7" s="20" customFormat="1">
      <c r="C159" s="24"/>
      <c r="D159" s="24"/>
      <c r="E159" s="51"/>
      <c r="F159" s="51"/>
      <c r="G159" s="58"/>
    </row>
    <row r="160" spans="3:7" s="20" customFormat="1">
      <c r="C160" s="24"/>
      <c r="D160" s="24"/>
      <c r="E160" s="51"/>
      <c r="F160" s="51"/>
      <c r="G160" s="58"/>
    </row>
    <row r="161" spans="3:7" s="20" customFormat="1">
      <c r="C161" s="24"/>
      <c r="D161" s="24"/>
      <c r="E161" s="51"/>
      <c r="F161" s="51"/>
      <c r="G161" s="58"/>
    </row>
    <row r="162" spans="3:7" s="20" customFormat="1">
      <c r="C162" s="24"/>
      <c r="D162" s="24"/>
      <c r="E162" s="51"/>
      <c r="F162" s="51"/>
      <c r="G162" s="58"/>
    </row>
    <row r="163" spans="3:7" s="20" customFormat="1">
      <c r="C163" s="24"/>
      <c r="D163" s="24"/>
      <c r="E163" s="51"/>
      <c r="F163" s="51"/>
      <c r="G163" s="58"/>
    </row>
    <row r="164" spans="3:7" s="20" customFormat="1">
      <c r="C164" s="24"/>
      <c r="D164" s="24"/>
      <c r="E164" s="51"/>
      <c r="F164" s="51"/>
      <c r="G164" s="58"/>
    </row>
    <row r="165" spans="3:7" s="20" customFormat="1">
      <c r="C165" s="24"/>
      <c r="D165" s="24"/>
      <c r="E165" s="51"/>
      <c r="F165" s="51"/>
      <c r="G165" s="58"/>
    </row>
    <row r="166" spans="3:7" s="20" customFormat="1">
      <c r="C166" s="24"/>
      <c r="D166" s="24"/>
      <c r="E166" s="51"/>
      <c r="F166" s="51"/>
      <c r="G166" s="58"/>
    </row>
    <row r="167" spans="3:7" s="20" customFormat="1">
      <c r="C167" s="24"/>
      <c r="D167" s="24"/>
      <c r="E167" s="51"/>
      <c r="F167" s="51"/>
      <c r="G167" s="58"/>
    </row>
    <row r="168" spans="3:7" s="20" customFormat="1">
      <c r="C168" s="24"/>
      <c r="D168" s="24"/>
      <c r="E168" s="51"/>
      <c r="F168" s="51"/>
      <c r="G168" s="58"/>
    </row>
    <row r="169" spans="3:7" s="20" customFormat="1">
      <c r="C169" s="24"/>
      <c r="D169" s="24"/>
      <c r="E169" s="51"/>
      <c r="F169" s="51"/>
      <c r="G169" s="58"/>
    </row>
    <row r="170" spans="3:7" s="20" customFormat="1">
      <c r="C170" s="24"/>
      <c r="D170" s="24"/>
      <c r="E170" s="51"/>
      <c r="F170" s="51"/>
      <c r="G170" s="58"/>
    </row>
    <row r="171" spans="3:7" s="20" customFormat="1">
      <c r="C171" s="24"/>
      <c r="D171" s="24"/>
      <c r="E171" s="51"/>
      <c r="F171" s="51"/>
      <c r="G171" s="58"/>
    </row>
    <row r="172" spans="3:7" s="20" customFormat="1">
      <c r="C172" s="24"/>
      <c r="D172" s="24"/>
      <c r="E172" s="51"/>
      <c r="F172" s="51"/>
      <c r="G172" s="58"/>
    </row>
    <row r="173" spans="3:7" s="20" customFormat="1">
      <c r="C173" s="24"/>
      <c r="D173" s="24"/>
      <c r="E173" s="51"/>
      <c r="F173" s="51"/>
      <c r="G173" s="58"/>
    </row>
    <row r="174" spans="3:7" s="20" customFormat="1">
      <c r="C174" s="24"/>
      <c r="D174" s="24"/>
      <c r="E174" s="51"/>
      <c r="F174" s="51"/>
      <c r="G174" s="58"/>
    </row>
    <row r="175" spans="3:7" s="20" customFormat="1">
      <c r="C175" s="24"/>
      <c r="D175" s="24"/>
      <c r="E175" s="51"/>
      <c r="F175" s="51"/>
      <c r="G175" s="58"/>
    </row>
    <row r="176" spans="3:7" s="20" customFormat="1">
      <c r="C176" s="24"/>
      <c r="D176" s="24"/>
      <c r="E176" s="51"/>
      <c r="F176" s="51"/>
      <c r="G176" s="58"/>
    </row>
    <row r="177" spans="3:7" s="20" customFormat="1">
      <c r="C177" s="24"/>
      <c r="D177" s="24"/>
      <c r="E177" s="51"/>
      <c r="F177" s="51"/>
      <c r="G177" s="58"/>
    </row>
    <row r="178" spans="3:7" s="20" customFormat="1">
      <c r="C178" s="24"/>
      <c r="D178" s="24"/>
      <c r="E178" s="51"/>
      <c r="F178" s="51"/>
      <c r="G178" s="58"/>
    </row>
    <row r="179" spans="3:7" s="20" customFormat="1">
      <c r="C179" s="24"/>
      <c r="D179" s="24"/>
      <c r="E179" s="51"/>
      <c r="F179" s="51"/>
      <c r="G179" s="58"/>
    </row>
    <row r="180" spans="3:7" s="20" customFormat="1">
      <c r="C180" s="24"/>
      <c r="D180" s="24"/>
      <c r="E180" s="51"/>
      <c r="F180" s="51"/>
      <c r="G180" s="58"/>
    </row>
    <row r="181" spans="3:7" s="20" customFormat="1">
      <c r="C181" s="24"/>
      <c r="D181" s="24"/>
      <c r="E181" s="51"/>
      <c r="F181" s="51"/>
      <c r="G181" s="58"/>
    </row>
    <row r="182" spans="3:7" s="20" customFormat="1">
      <c r="C182" s="24"/>
      <c r="D182" s="24"/>
      <c r="E182" s="51"/>
      <c r="F182" s="51"/>
      <c r="G182" s="58"/>
    </row>
    <row r="183" spans="3:7" s="20" customFormat="1">
      <c r="C183" s="24"/>
      <c r="D183" s="24"/>
      <c r="E183" s="51"/>
      <c r="F183" s="51"/>
      <c r="G183" s="58"/>
    </row>
    <row r="184" spans="3:7" s="20" customFormat="1">
      <c r="C184" s="24"/>
      <c r="D184" s="24"/>
      <c r="E184" s="51"/>
      <c r="F184" s="51"/>
      <c r="G184" s="58"/>
    </row>
    <row r="185" spans="3:7" s="20" customFormat="1">
      <c r="C185" s="24"/>
      <c r="D185" s="24"/>
      <c r="E185" s="51"/>
      <c r="F185" s="51"/>
      <c r="G185" s="58"/>
    </row>
    <row r="186" spans="3:7" s="20" customFormat="1">
      <c r="C186" s="24"/>
      <c r="D186" s="24"/>
      <c r="E186" s="51"/>
      <c r="F186" s="51"/>
      <c r="G186" s="58"/>
    </row>
    <row r="187" spans="3:7" s="20" customFormat="1">
      <c r="C187" s="24"/>
      <c r="D187" s="24"/>
      <c r="E187" s="51"/>
      <c r="F187" s="51"/>
      <c r="G187" s="58"/>
    </row>
    <row r="188" spans="3:7" s="20" customFormat="1">
      <c r="C188" s="24"/>
      <c r="D188" s="24"/>
      <c r="E188" s="51"/>
      <c r="F188" s="51"/>
      <c r="G188" s="58"/>
    </row>
    <row r="189" spans="3:7" s="20" customFormat="1">
      <c r="C189" s="24"/>
      <c r="D189" s="24"/>
      <c r="E189" s="51"/>
      <c r="F189" s="51"/>
      <c r="G189" s="58"/>
    </row>
    <row r="190" spans="3:7" s="20" customFormat="1">
      <c r="C190" s="24"/>
      <c r="D190" s="24"/>
      <c r="E190" s="51"/>
      <c r="F190" s="51"/>
      <c r="G190" s="58"/>
    </row>
    <row r="191" spans="3:7" s="20" customFormat="1">
      <c r="C191" s="24"/>
      <c r="D191" s="24"/>
      <c r="E191" s="51"/>
      <c r="F191" s="51"/>
      <c r="G191" s="58"/>
    </row>
    <row r="192" spans="3:7" s="20" customFormat="1">
      <c r="C192" s="24"/>
      <c r="D192" s="24"/>
      <c r="E192" s="51"/>
      <c r="F192" s="51"/>
      <c r="G192" s="58"/>
    </row>
    <row r="193" spans="3:7" s="20" customFormat="1">
      <c r="C193" s="24"/>
      <c r="D193" s="24"/>
      <c r="E193" s="51"/>
      <c r="F193" s="51"/>
      <c r="G193" s="58"/>
    </row>
    <row r="194" spans="3:7" s="20" customFormat="1">
      <c r="C194" s="24"/>
      <c r="D194" s="24"/>
      <c r="E194" s="51"/>
      <c r="F194" s="51"/>
      <c r="G194" s="58"/>
    </row>
    <row r="195" spans="3:7" s="20" customFormat="1">
      <c r="C195" s="24"/>
      <c r="D195" s="24"/>
      <c r="E195" s="51"/>
      <c r="F195" s="51"/>
      <c r="G195" s="58"/>
    </row>
    <row r="196" spans="3:7" s="20" customFormat="1">
      <c r="C196" s="24"/>
      <c r="D196" s="24"/>
      <c r="E196" s="51"/>
      <c r="F196" s="51"/>
      <c r="G196" s="58"/>
    </row>
    <row r="197" spans="3:7" s="20" customFormat="1">
      <c r="C197" s="24"/>
      <c r="D197" s="24"/>
      <c r="E197" s="51"/>
      <c r="F197" s="51"/>
      <c r="G197" s="58"/>
    </row>
    <row r="198" spans="3:7" s="20" customFormat="1">
      <c r="C198" s="24"/>
      <c r="D198" s="24"/>
      <c r="E198" s="51"/>
      <c r="F198" s="51"/>
      <c r="G198" s="58"/>
    </row>
    <row r="199" spans="3:7" s="20" customFormat="1">
      <c r="C199" s="24"/>
      <c r="D199" s="24"/>
      <c r="E199" s="51"/>
      <c r="F199" s="51"/>
      <c r="G199" s="58"/>
    </row>
    <row r="200" spans="3:7" s="20" customFormat="1">
      <c r="C200" s="24"/>
      <c r="D200" s="24"/>
      <c r="E200" s="51"/>
      <c r="F200" s="51"/>
      <c r="G200" s="58"/>
    </row>
    <row r="201" spans="3:7" s="20" customFormat="1">
      <c r="C201" s="24"/>
      <c r="D201" s="24"/>
      <c r="E201" s="51"/>
      <c r="F201" s="51"/>
      <c r="G201" s="58"/>
    </row>
    <row r="202" spans="3:7" s="20" customFormat="1">
      <c r="C202" s="24"/>
      <c r="D202" s="24"/>
      <c r="E202" s="51"/>
      <c r="F202" s="51"/>
      <c r="G202" s="58"/>
    </row>
    <row r="203" spans="3:7" s="20" customFormat="1">
      <c r="C203" s="24"/>
      <c r="D203" s="24"/>
      <c r="E203" s="51"/>
      <c r="F203" s="51"/>
      <c r="G203" s="58"/>
    </row>
    <row r="204" spans="3:7" s="20" customFormat="1">
      <c r="C204" s="24"/>
      <c r="D204" s="24"/>
      <c r="E204" s="51"/>
      <c r="F204" s="51"/>
      <c r="G204" s="58"/>
    </row>
    <row r="205" spans="3:7" s="20" customFormat="1">
      <c r="C205" s="24"/>
      <c r="D205" s="24"/>
      <c r="E205" s="51"/>
      <c r="F205" s="51"/>
      <c r="G205" s="58"/>
    </row>
    <row r="206" spans="3:7" s="20" customFormat="1">
      <c r="C206" s="24"/>
      <c r="D206" s="24"/>
      <c r="E206" s="51"/>
      <c r="F206" s="51"/>
      <c r="G206" s="58"/>
    </row>
    <row r="207" spans="3:7" s="20" customFormat="1">
      <c r="C207" s="24"/>
      <c r="D207" s="24"/>
      <c r="E207" s="51"/>
      <c r="F207" s="51"/>
      <c r="G207" s="58"/>
    </row>
    <row r="208" spans="3:7" s="20" customFormat="1">
      <c r="C208" s="24"/>
      <c r="D208" s="24"/>
      <c r="E208" s="51"/>
      <c r="F208" s="51"/>
      <c r="G208" s="58"/>
    </row>
    <row r="209" spans="3:7" s="20" customFormat="1">
      <c r="C209" s="24"/>
      <c r="D209" s="24"/>
      <c r="E209" s="51"/>
      <c r="F209" s="51"/>
      <c r="G209" s="58"/>
    </row>
    <row r="210" spans="3:7" s="20" customFormat="1">
      <c r="C210" s="24"/>
      <c r="D210" s="24"/>
      <c r="E210" s="51"/>
      <c r="F210" s="51"/>
      <c r="G210" s="58"/>
    </row>
    <row r="211" spans="3:7" s="20" customFormat="1">
      <c r="C211" s="24"/>
      <c r="D211" s="24"/>
      <c r="E211" s="51"/>
      <c r="F211" s="51"/>
      <c r="G211" s="58"/>
    </row>
    <row r="212" spans="3:7" s="20" customFormat="1">
      <c r="C212" s="24"/>
      <c r="D212" s="24"/>
      <c r="E212" s="51"/>
      <c r="F212" s="51"/>
      <c r="G212" s="58"/>
    </row>
    <row r="213" spans="3:7" s="20" customFormat="1">
      <c r="C213" s="24"/>
      <c r="D213" s="24"/>
      <c r="E213" s="51"/>
      <c r="F213" s="51"/>
      <c r="G213" s="58"/>
    </row>
    <row r="214" spans="3:7" s="20" customFormat="1">
      <c r="C214" s="24"/>
      <c r="D214" s="24"/>
      <c r="E214" s="51"/>
      <c r="F214" s="51"/>
      <c r="G214" s="58"/>
    </row>
    <row r="215" spans="3:7" s="20" customFormat="1">
      <c r="C215" s="24"/>
      <c r="D215" s="24"/>
      <c r="E215" s="51"/>
      <c r="F215" s="51"/>
      <c r="G215" s="58"/>
    </row>
    <row r="216" spans="3:7" s="20" customFormat="1">
      <c r="C216" s="24"/>
      <c r="D216" s="24"/>
      <c r="E216" s="51"/>
      <c r="F216" s="51"/>
      <c r="G216" s="58"/>
    </row>
    <row r="217" spans="3:7" s="20" customFormat="1">
      <c r="C217" s="24"/>
      <c r="D217" s="24"/>
      <c r="E217" s="51"/>
      <c r="F217" s="51"/>
      <c r="G217" s="58"/>
    </row>
    <row r="218" spans="3:7" s="20" customFormat="1">
      <c r="C218" s="24"/>
      <c r="D218" s="24"/>
      <c r="E218" s="51"/>
      <c r="F218" s="51"/>
      <c r="G218" s="58"/>
    </row>
    <row r="219" spans="3:7" s="20" customFormat="1">
      <c r="C219" s="24"/>
      <c r="D219" s="24"/>
      <c r="E219" s="51"/>
      <c r="F219" s="51"/>
      <c r="G219" s="58"/>
    </row>
    <row r="220" spans="3:7" s="20" customFormat="1">
      <c r="C220" s="24"/>
      <c r="D220" s="24"/>
      <c r="E220" s="51"/>
      <c r="F220" s="51"/>
      <c r="G220" s="58"/>
    </row>
    <row r="221" spans="3:7" s="20" customFormat="1">
      <c r="C221" s="24"/>
      <c r="D221" s="24"/>
      <c r="E221" s="51"/>
      <c r="F221" s="51"/>
      <c r="G221" s="58"/>
    </row>
    <row r="222" spans="3:7" s="20" customFormat="1">
      <c r="C222" s="24"/>
      <c r="D222" s="24"/>
      <c r="E222" s="51"/>
      <c r="F222" s="51"/>
      <c r="G222" s="58"/>
    </row>
    <row r="223" spans="3:7" s="20" customFormat="1">
      <c r="C223" s="24"/>
      <c r="D223" s="24"/>
      <c r="E223" s="51"/>
      <c r="F223" s="51"/>
      <c r="G223" s="58"/>
    </row>
    <row r="224" spans="3:7" s="20" customFormat="1">
      <c r="C224" s="24"/>
      <c r="D224" s="24"/>
      <c r="E224" s="51"/>
      <c r="F224" s="51"/>
      <c r="G224" s="58"/>
    </row>
    <row r="225" spans="3:7" s="20" customFormat="1">
      <c r="C225" s="24"/>
      <c r="D225" s="24"/>
      <c r="E225" s="51"/>
      <c r="F225" s="51"/>
      <c r="G225" s="58"/>
    </row>
    <row r="226" spans="3:7" s="20" customFormat="1">
      <c r="C226" s="24"/>
      <c r="D226" s="24"/>
      <c r="E226" s="51"/>
      <c r="F226" s="51"/>
      <c r="G226" s="58"/>
    </row>
    <row r="227" spans="3:7" s="20" customFormat="1">
      <c r="C227" s="24"/>
      <c r="D227" s="24"/>
      <c r="E227" s="51"/>
      <c r="F227" s="51"/>
      <c r="G227" s="58"/>
    </row>
    <row r="228" spans="3:7" s="20" customFormat="1">
      <c r="C228" s="24"/>
      <c r="D228" s="24"/>
      <c r="E228" s="51"/>
      <c r="F228" s="51"/>
      <c r="G228" s="58"/>
    </row>
    <row r="229" spans="3:7" s="20" customFormat="1">
      <c r="C229" s="24"/>
      <c r="D229" s="24"/>
      <c r="E229" s="51"/>
      <c r="F229" s="51"/>
      <c r="G229" s="58"/>
    </row>
    <row r="230" spans="3:7" s="20" customFormat="1">
      <c r="C230" s="24"/>
      <c r="D230" s="24"/>
      <c r="E230" s="51"/>
      <c r="F230" s="51"/>
      <c r="G230" s="58"/>
    </row>
    <row r="231" spans="3:7" s="20" customFormat="1">
      <c r="C231" s="24"/>
      <c r="D231" s="24"/>
      <c r="E231" s="51"/>
      <c r="F231" s="51"/>
      <c r="G231" s="58"/>
    </row>
    <row r="232" spans="3:7" s="20" customFormat="1">
      <c r="C232" s="24"/>
      <c r="D232" s="24"/>
      <c r="E232" s="51"/>
      <c r="F232" s="51"/>
      <c r="G232" s="58"/>
    </row>
    <row r="233" spans="3:7" s="20" customFormat="1">
      <c r="C233" s="24"/>
      <c r="D233" s="24"/>
      <c r="E233" s="51"/>
      <c r="F233" s="51"/>
      <c r="G233" s="58"/>
    </row>
    <row r="234" spans="3:7" s="20" customFormat="1">
      <c r="C234" s="24"/>
      <c r="D234" s="24"/>
      <c r="E234" s="51"/>
      <c r="F234" s="51"/>
      <c r="G234" s="58"/>
    </row>
    <row r="235" spans="3:7" s="20" customFormat="1">
      <c r="C235" s="24"/>
      <c r="D235" s="24"/>
      <c r="E235" s="51"/>
      <c r="F235" s="51"/>
      <c r="G235" s="58"/>
    </row>
    <row r="236" spans="3:7" s="20" customFormat="1">
      <c r="C236" s="24"/>
      <c r="D236" s="24"/>
      <c r="E236" s="51"/>
      <c r="F236" s="51"/>
      <c r="G236" s="58"/>
    </row>
    <row r="237" spans="3:7" s="20" customFormat="1">
      <c r="C237" s="24"/>
      <c r="D237" s="24"/>
      <c r="E237" s="51"/>
      <c r="F237" s="51"/>
      <c r="G237" s="58"/>
    </row>
    <row r="238" spans="3:7" s="20" customFormat="1">
      <c r="C238" s="24"/>
      <c r="D238" s="24"/>
      <c r="E238" s="51"/>
      <c r="F238" s="51"/>
      <c r="G238" s="58"/>
    </row>
    <row r="239" spans="3:7" s="20" customFormat="1">
      <c r="C239" s="24"/>
      <c r="D239" s="24"/>
      <c r="E239" s="51"/>
      <c r="F239" s="51"/>
      <c r="G239" s="58"/>
    </row>
    <row r="240" spans="3:7" s="20" customFormat="1">
      <c r="C240" s="24"/>
      <c r="D240" s="24"/>
      <c r="E240" s="51"/>
      <c r="F240" s="51"/>
      <c r="G240" s="58"/>
    </row>
    <row r="241" spans="3:7" s="20" customFormat="1">
      <c r="C241" s="24"/>
      <c r="D241" s="24"/>
      <c r="E241" s="51"/>
      <c r="F241" s="51"/>
      <c r="G241" s="58"/>
    </row>
    <row r="242" spans="3:7" s="20" customFormat="1">
      <c r="C242" s="24"/>
      <c r="D242" s="24"/>
      <c r="E242" s="51"/>
      <c r="F242" s="51"/>
      <c r="G242" s="58"/>
    </row>
    <row r="243" spans="3:7" s="20" customFormat="1">
      <c r="C243" s="24"/>
      <c r="D243" s="24"/>
      <c r="E243" s="51"/>
      <c r="F243" s="51"/>
      <c r="G243" s="58"/>
    </row>
    <row r="244" spans="3:7" s="20" customFormat="1">
      <c r="C244" s="24"/>
      <c r="D244" s="24"/>
      <c r="E244" s="51"/>
      <c r="F244" s="51"/>
      <c r="G244" s="58"/>
    </row>
    <row r="245" spans="3:7" s="20" customFormat="1">
      <c r="C245" s="24"/>
      <c r="D245" s="24"/>
      <c r="E245" s="51"/>
      <c r="F245" s="51"/>
      <c r="G245" s="58"/>
    </row>
    <row r="246" spans="3:7" s="20" customFormat="1">
      <c r="C246" s="24"/>
      <c r="D246" s="24"/>
      <c r="E246" s="51"/>
      <c r="F246" s="51"/>
      <c r="G246" s="58"/>
    </row>
    <row r="247" spans="3:7" s="20" customFormat="1">
      <c r="C247" s="24"/>
      <c r="D247" s="24"/>
      <c r="E247" s="51"/>
      <c r="F247" s="51"/>
      <c r="G247" s="58"/>
    </row>
    <row r="248" spans="3:7" s="20" customFormat="1">
      <c r="C248" s="24"/>
      <c r="D248" s="24"/>
      <c r="E248" s="51"/>
      <c r="F248" s="51"/>
      <c r="G248" s="58"/>
    </row>
    <row r="249" spans="3:7" s="20" customFormat="1">
      <c r="C249" s="24"/>
      <c r="D249" s="24"/>
      <c r="E249" s="51"/>
      <c r="F249" s="51"/>
      <c r="G249" s="58"/>
    </row>
    <row r="250" spans="3:7" s="20" customFormat="1">
      <c r="C250" s="24"/>
      <c r="D250" s="24"/>
      <c r="E250" s="51"/>
      <c r="F250" s="51"/>
      <c r="G250" s="58"/>
    </row>
    <row r="251" spans="3:7" s="20" customFormat="1">
      <c r="C251" s="24"/>
      <c r="D251" s="24"/>
      <c r="E251" s="51"/>
      <c r="F251" s="51"/>
      <c r="G251" s="58"/>
    </row>
    <row r="252" spans="3:7" s="20" customFormat="1">
      <c r="C252" s="24"/>
      <c r="D252" s="24"/>
      <c r="E252" s="51"/>
      <c r="F252" s="51"/>
      <c r="G252" s="58"/>
    </row>
    <row r="253" spans="3:7" s="20" customFormat="1">
      <c r="C253" s="24"/>
      <c r="D253" s="24"/>
      <c r="E253" s="51"/>
      <c r="F253" s="51"/>
      <c r="G253" s="58"/>
    </row>
    <row r="254" spans="3:7" s="20" customFormat="1">
      <c r="C254" s="24"/>
      <c r="D254" s="24"/>
      <c r="E254" s="51"/>
      <c r="F254" s="51"/>
      <c r="G254" s="58"/>
    </row>
    <row r="255" spans="3:7" s="20" customFormat="1">
      <c r="C255" s="24"/>
      <c r="D255" s="24"/>
      <c r="E255" s="51"/>
      <c r="F255" s="51"/>
      <c r="G255" s="58"/>
    </row>
    <row r="256" spans="3:7" s="20" customFormat="1">
      <c r="C256" s="24"/>
      <c r="D256" s="24"/>
      <c r="E256" s="51"/>
      <c r="F256" s="51"/>
      <c r="G256" s="58"/>
    </row>
    <row r="257" spans="3:7" s="20" customFormat="1">
      <c r="C257" s="24"/>
      <c r="D257" s="24"/>
      <c r="E257" s="51"/>
      <c r="F257" s="51"/>
      <c r="G257" s="58"/>
    </row>
    <row r="258" spans="3:7" s="20" customFormat="1">
      <c r="C258" s="24"/>
      <c r="D258" s="24"/>
      <c r="E258" s="51"/>
      <c r="F258" s="51"/>
      <c r="G258" s="58"/>
    </row>
    <row r="259" spans="3:7" s="20" customFormat="1">
      <c r="C259" s="24"/>
      <c r="D259" s="24"/>
      <c r="E259" s="51"/>
      <c r="F259" s="51"/>
      <c r="G259" s="58"/>
    </row>
    <row r="260" spans="3:7" s="20" customFormat="1">
      <c r="C260" s="24"/>
      <c r="D260" s="24"/>
      <c r="E260" s="51"/>
      <c r="F260" s="51"/>
      <c r="G260" s="58"/>
    </row>
    <row r="261" spans="3:7" s="20" customFormat="1">
      <c r="C261" s="24"/>
      <c r="D261" s="24"/>
      <c r="E261" s="51"/>
      <c r="F261" s="51"/>
      <c r="G261" s="58"/>
    </row>
    <row r="262" spans="3:7" s="20" customFormat="1">
      <c r="C262" s="24"/>
      <c r="D262" s="24"/>
      <c r="E262" s="51"/>
      <c r="F262" s="51"/>
      <c r="G262" s="58"/>
    </row>
    <row r="263" spans="3:7" s="20" customFormat="1">
      <c r="C263" s="24"/>
      <c r="D263" s="24"/>
      <c r="E263" s="51"/>
      <c r="F263" s="51"/>
      <c r="G263" s="58"/>
    </row>
    <row r="264" spans="3:7" s="20" customFormat="1">
      <c r="C264" s="24"/>
      <c r="D264" s="24"/>
      <c r="E264" s="51"/>
      <c r="F264" s="51"/>
      <c r="G264" s="58"/>
    </row>
    <row r="265" spans="3:7" s="20" customFormat="1">
      <c r="C265" s="24"/>
      <c r="D265" s="24"/>
      <c r="E265" s="51"/>
      <c r="F265" s="51"/>
      <c r="G265" s="58"/>
    </row>
    <row r="266" spans="3:7" s="20" customFormat="1">
      <c r="C266" s="24"/>
      <c r="D266" s="24"/>
      <c r="E266" s="51"/>
      <c r="F266" s="51"/>
      <c r="G266" s="58"/>
    </row>
    <row r="267" spans="3:7" s="20" customFormat="1">
      <c r="C267" s="24"/>
      <c r="D267" s="24"/>
      <c r="E267" s="51"/>
      <c r="F267" s="51"/>
      <c r="G267" s="58"/>
    </row>
    <row r="268" spans="3:7" s="20" customFormat="1">
      <c r="C268" s="24"/>
      <c r="D268" s="24"/>
      <c r="E268" s="51"/>
      <c r="F268" s="51"/>
      <c r="G268" s="58"/>
    </row>
    <row r="269" spans="3:7" s="20" customFormat="1">
      <c r="C269" s="24"/>
      <c r="D269" s="24"/>
      <c r="E269" s="51"/>
      <c r="F269" s="51"/>
      <c r="G269" s="58"/>
    </row>
    <row r="270" spans="3:7" s="20" customFormat="1">
      <c r="C270" s="24"/>
      <c r="D270" s="24"/>
      <c r="E270" s="51"/>
      <c r="F270" s="51"/>
      <c r="G270" s="58"/>
    </row>
    <row r="271" spans="3:7" s="20" customFormat="1">
      <c r="C271" s="24"/>
      <c r="D271" s="24"/>
      <c r="E271" s="51"/>
      <c r="F271" s="51"/>
      <c r="G271" s="58"/>
    </row>
    <row r="272" spans="3:7" s="20" customFormat="1">
      <c r="C272" s="24"/>
      <c r="D272" s="24"/>
      <c r="E272" s="51"/>
      <c r="F272" s="51"/>
      <c r="G272" s="58"/>
    </row>
    <row r="273" spans="3:7" s="20" customFormat="1">
      <c r="C273" s="24"/>
      <c r="D273" s="24"/>
      <c r="E273" s="51"/>
      <c r="F273" s="51"/>
      <c r="G273" s="58"/>
    </row>
    <row r="274" spans="3:7" s="20" customFormat="1">
      <c r="C274" s="24"/>
      <c r="D274" s="24"/>
      <c r="E274" s="51"/>
      <c r="F274" s="51"/>
      <c r="G274" s="58"/>
    </row>
    <row r="275" spans="3:7" s="20" customFormat="1">
      <c r="C275" s="24"/>
      <c r="D275" s="24"/>
      <c r="E275" s="51"/>
      <c r="F275" s="51"/>
      <c r="G275" s="58"/>
    </row>
    <row r="276" spans="3:7" s="20" customFormat="1">
      <c r="C276" s="24"/>
      <c r="D276" s="24"/>
      <c r="E276" s="51"/>
      <c r="F276" s="51"/>
      <c r="G276" s="58"/>
    </row>
    <row r="277" spans="3:7" s="20" customFormat="1">
      <c r="C277" s="24"/>
      <c r="D277" s="24"/>
      <c r="E277" s="51"/>
      <c r="F277" s="51"/>
      <c r="G277" s="58"/>
    </row>
    <row r="278" spans="3:7" s="20" customFormat="1">
      <c r="C278" s="24"/>
      <c r="D278" s="24"/>
      <c r="E278" s="51"/>
      <c r="F278" s="51"/>
      <c r="G278" s="58"/>
    </row>
    <row r="279" spans="3:7" s="20" customFormat="1">
      <c r="C279" s="24"/>
      <c r="D279" s="24"/>
      <c r="E279" s="51"/>
      <c r="F279" s="51"/>
      <c r="G279" s="58"/>
    </row>
    <row r="280" spans="3:7" s="20" customFormat="1">
      <c r="C280" s="24"/>
      <c r="D280" s="24"/>
      <c r="E280" s="51"/>
      <c r="F280" s="51"/>
      <c r="G280" s="58"/>
    </row>
    <row r="281" spans="3:7" s="20" customFormat="1">
      <c r="C281" s="24"/>
      <c r="D281" s="24"/>
      <c r="E281" s="51"/>
      <c r="F281" s="51"/>
      <c r="G281" s="58"/>
    </row>
    <row r="282" spans="3:7" s="20" customFormat="1">
      <c r="C282" s="24"/>
      <c r="D282" s="24"/>
      <c r="E282" s="51"/>
      <c r="F282" s="51"/>
      <c r="G282" s="58"/>
    </row>
    <row r="283" spans="3:7" s="20" customFormat="1">
      <c r="C283" s="24"/>
      <c r="D283" s="24"/>
      <c r="E283" s="51"/>
      <c r="F283" s="51"/>
      <c r="G283" s="58"/>
    </row>
    <row r="284" spans="3:7" s="20" customFormat="1">
      <c r="C284" s="24"/>
      <c r="D284" s="24"/>
      <c r="E284" s="51"/>
      <c r="F284" s="51"/>
      <c r="G284" s="58"/>
    </row>
    <row r="285" spans="3:7" s="20" customFormat="1">
      <c r="C285" s="24"/>
      <c r="D285" s="24"/>
      <c r="E285" s="51"/>
      <c r="F285" s="51"/>
      <c r="G285" s="58"/>
    </row>
    <row r="286" spans="3:7" s="20" customFormat="1">
      <c r="C286" s="24"/>
      <c r="D286" s="24"/>
      <c r="E286" s="51"/>
      <c r="F286" s="51"/>
      <c r="G286" s="58"/>
    </row>
    <row r="287" spans="3:7" s="20" customFormat="1">
      <c r="C287" s="24"/>
      <c r="D287" s="24"/>
      <c r="E287" s="51"/>
      <c r="F287" s="51"/>
      <c r="G287" s="58"/>
    </row>
    <row r="288" spans="3:7" s="20" customFormat="1">
      <c r="C288" s="24"/>
      <c r="D288" s="24"/>
      <c r="E288" s="51"/>
      <c r="F288" s="51"/>
      <c r="G288" s="58"/>
    </row>
    <row r="289" spans="3:7" s="20" customFormat="1">
      <c r="C289" s="24"/>
      <c r="D289" s="24"/>
      <c r="E289" s="51"/>
      <c r="F289" s="51"/>
      <c r="G289" s="58"/>
    </row>
    <row r="290" spans="3:7" s="20" customFormat="1">
      <c r="C290" s="24"/>
      <c r="D290" s="24"/>
      <c r="E290" s="51"/>
      <c r="F290" s="51"/>
      <c r="G290" s="58"/>
    </row>
    <row r="291" spans="3:7" s="20" customFormat="1">
      <c r="C291" s="24"/>
      <c r="D291" s="24"/>
      <c r="E291" s="51"/>
      <c r="F291" s="51"/>
      <c r="G291" s="58"/>
    </row>
    <row r="292" spans="3:7" s="20" customFormat="1">
      <c r="C292" s="24"/>
      <c r="D292" s="24"/>
      <c r="E292" s="51"/>
      <c r="F292" s="51"/>
      <c r="G292" s="58"/>
    </row>
    <row r="293" spans="3:7" s="20" customFormat="1">
      <c r="C293" s="24"/>
      <c r="D293" s="24"/>
      <c r="E293" s="51"/>
      <c r="F293" s="51"/>
      <c r="G293" s="58"/>
    </row>
    <row r="294" spans="3:7" s="20" customFormat="1">
      <c r="C294" s="24"/>
      <c r="D294" s="24"/>
      <c r="E294" s="51"/>
      <c r="F294" s="51"/>
      <c r="G294" s="58"/>
    </row>
    <row r="295" spans="3:7" s="20" customFormat="1">
      <c r="C295" s="24"/>
      <c r="D295" s="24"/>
      <c r="E295" s="51"/>
      <c r="F295" s="51"/>
      <c r="G295" s="58"/>
    </row>
    <row r="296" spans="3:7" s="20" customFormat="1">
      <c r="C296" s="24"/>
      <c r="D296" s="24"/>
      <c r="E296" s="51"/>
      <c r="F296" s="51"/>
      <c r="G296" s="58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501E-2" right="3.9370078740157501E-2" top="0.95" bottom="0.35433070866141703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workbookViewId="0">
      <selection activeCell="A4" sqref="A4:A6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9" style="5" customWidth="1"/>
    <col min="9" max="9" width="14.25" style="5" customWidth="1"/>
    <col min="10" max="16384" width="9.125" style="5"/>
  </cols>
  <sheetData>
    <row r="1" spans="1:10">
      <c r="A1" s="197" t="s">
        <v>13</v>
      </c>
      <c r="B1" s="197"/>
      <c r="C1" s="197"/>
      <c r="D1" s="197"/>
      <c r="E1" s="197"/>
      <c r="F1" s="197"/>
      <c r="G1" s="197"/>
      <c r="H1" s="197"/>
    </row>
    <row r="2" spans="1:10">
      <c r="A2" s="197" t="s">
        <v>9</v>
      </c>
      <c r="B2" s="197"/>
      <c r="C2" s="197"/>
      <c r="D2" s="197"/>
      <c r="E2" s="197"/>
      <c r="F2" s="197"/>
      <c r="G2" s="197"/>
      <c r="H2" s="197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">
        <v>229</v>
      </c>
    </row>
    <row r="5" spans="1:10">
      <c r="A5" s="5" t="s">
        <v>231</v>
      </c>
      <c r="J5" s="12"/>
    </row>
    <row r="6" spans="1:10">
      <c r="A6" s="5" t="s">
        <v>230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'งานบท.สนง.ก.มี 7 งาน'!A15</f>
        <v>2. งานด้านบริหารงานบุคคล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46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7" t="str">
        <f>A9</f>
        <v>2. งานด้านบริหารงานบุคคล</v>
      </c>
      <c r="H16" s="4"/>
    </row>
    <row r="17" spans="1:8" s="3" customFormat="1">
      <c r="A17" s="17" t="s">
        <v>56</v>
      </c>
      <c r="H17" s="4"/>
    </row>
    <row r="18" spans="1:8" s="3" customFormat="1">
      <c r="A18" s="18" t="s">
        <v>160</v>
      </c>
      <c r="H18" s="4"/>
    </row>
    <row r="19" spans="1:8" s="3" customFormat="1">
      <c r="A19" s="18" t="s">
        <v>57</v>
      </c>
      <c r="H19" s="4"/>
    </row>
    <row r="20" spans="1:8" s="3" customFormat="1">
      <c r="A20" s="17" t="s">
        <v>50</v>
      </c>
      <c r="H20" s="4"/>
    </row>
    <row r="21" spans="1:8" s="3" customFormat="1">
      <c r="A21" s="17" t="s">
        <v>159</v>
      </c>
      <c r="H21" s="4"/>
    </row>
    <row r="22" spans="1:8" s="3" customFormat="1">
      <c r="A22" s="18" t="s">
        <v>155</v>
      </c>
      <c r="H22" s="4"/>
    </row>
    <row r="23" spans="1:8" s="3" customFormat="1">
      <c r="A23" s="2" t="s">
        <v>60</v>
      </c>
      <c r="H23" s="4"/>
    </row>
    <row r="24" spans="1:8" s="3" customFormat="1">
      <c r="A24" s="2" t="s">
        <v>61</v>
      </c>
      <c r="H24" s="4"/>
    </row>
    <row r="25" spans="1:8" s="3" customFormat="1">
      <c r="A25" s="2" t="s">
        <v>58</v>
      </c>
      <c r="H25" s="4"/>
    </row>
    <row r="26" spans="1:8" s="3" customFormat="1">
      <c r="A26" s="2" t="s">
        <v>161</v>
      </c>
      <c r="H26" s="4"/>
    </row>
    <row r="27" spans="1:8" s="3" customFormat="1">
      <c r="A27" s="2" t="s">
        <v>168</v>
      </c>
      <c r="H27" s="4"/>
    </row>
    <row r="28" spans="1:8" s="3" customFormat="1">
      <c r="A28" s="17" t="s">
        <v>178</v>
      </c>
      <c r="H28" s="4"/>
    </row>
    <row r="29" spans="1:8" s="3" customFormat="1">
      <c r="A29" s="17" t="s">
        <v>59</v>
      </c>
      <c r="H29" s="4"/>
    </row>
    <row r="30" spans="1:8" s="3" customFormat="1">
      <c r="A30" s="17" t="s">
        <v>169</v>
      </c>
      <c r="H30" s="4"/>
    </row>
    <row r="31" spans="1:8" s="3" customFormat="1">
      <c r="A31" s="18" t="s">
        <v>162</v>
      </c>
      <c r="H31" s="4"/>
    </row>
    <row r="32" spans="1:8" s="3" customFormat="1">
      <c r="A32" s="17" t="s">
        <v>170</v>
      </c>
      <c r="H32" s="4"/>
    </row>
    <row r="33" spans="1:8" s="3" customFormat="1">
      <c r="A33" s="17" t="s">
        <v>163</v>
      </c>
      <c r="H33" s="4"/>
    </row>
    <row r="34" spans="1:8" s="3" customFormat="1">
      <c r="A34" s="17" t="s">
        <v>103</v>
      </c>
      <c r="H34" s="4"/>
    </row>
    <row r="35" spans="1:8" s="3" customFormat="1">
      <c r="A35" s="36"/>
      <c r="B35" s="10"/>
      <c r="C35" s="10"/>
      <c r="D35" s="10"/>
      <c r="E35" s="10"/>
      <c r="F35" s="10"/>
      <c r="G35" s="10"/>
      <c r="H35" s="11"/>
    </row>
    <row r="36" spans="1:8" s="3" customFormat="1">
      <c r="A36" s="27"/>
    </row>
    <row r="37" spans="1:8" s="3" customFormat="1">
      <c r="A37" s="37" t="s">
        <v>171</v>
      </c>
      <c r="B37" s="43"/>
      <c r="C37" s="43"/>
      <c r="D37" s="43"/>
      <c r="E37" s="43"/>
      <c r="F37" s="43"/>
      <c r="G37" s="43"/>
      <c r="H37" s="44"/>
    </row>
    <row r="38" spans="1:8" s="3" customFormat="1">
      <c r="A38" s="17" t="s">
        <v>182</v>
      </c>
      <c r="H38" s="4"/>
    </row>
    <row r="39" spans="1:8" s="3" customFormat="1">
      <c r="A39" s="2" t="s">
        <v>104</v>
      </c>
      <c r="H39" s="4"/>
    </row>
    <row r="40" spans="1:8" s="3" customFormat="1">
      <c r="A40" s="2" t="s">
        <v>164</v>
      </c>
      <c r="H40" s="4"/>
    </row>
    <row r="41" spans="1:8" s="3" customFormat="1">
      <c r="A41" s="2" t="s">
        <v>62</v>
      </c>
      <c r="H41" s="4"/>
    </row>
    <row r="42" spans="1:8" s="3" customFormat="1">
      <c r="A42" s="2" t="s">
        <v>172</v>
      </c>
      <c r="H42" s="4"/>
    </row>
    <row r="43" spans="1:8" s="3" customFormat="1">
      <c r="A43" s="2" t="s">
        <v>165</v>
      </c>
      <c r="H43" s="4"/>
    </row>
    <row r="44" spans="1:8" s="3" customFormat="1">
      <c r="A44" s="2" t="s">
        <v>173</v>
      </c>
      <c r="H44" s="4"/>
    </row>
    <row r="45" spans="1:8" s="3" customFormat="1">
      <c r="A45" s="2" t="s">
        <v>166</v>
      </c>
      <c r="H45" s="4"/>
    </row>
    <row r="46" spans="1:8" s="3" customFormat="1">
      <c r="A46" s="9" t="s">
        <v>167</v>
      </c>
      <c r="B46" s="10"/>
      <c r="C46" s="10"/>
      <c r="D46" s="10"/>
      <c r="E46" s="10"/>
      <c r="F46" s="10"/>
      <c r="G46" s="10"/>
      <c r="H46" s="11"/>
    </row>
    <row r="47" spans="1:8" s="3" customFormat="1"/>
    <row r="48" spans="1: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pans="1:8" s="3" customFormat="1"/>
    <row r="290" spans="1:8" s="3" customFormat="1"/>
    <row r="291" spans="1:8" s="3" customFormat="1"/>
    <row r="292" spans="1:8" s="3" customFormat="1"/>
    <row r="293" spans="1:8" s="3" customFormat="1"/>
    <row r="294" spans="1:8" s="3" customFormat="1"/>
    <row r="295" spans="1:8" s="3" customFormat="1"/>
    <row r="296" spans="1:8" s="3" customFormat="1"/>
    <row r="297" spans="1:8" s="3" customFormat="1"/>
    <row r="298" spans="1:8" s="3" customFormat="1">
      <c r="A298" s="5"/>
      <c r="B298" s="5"/>
      <c r="C298" s="5"/>
      <c r="D298" s="5"/>
      <c r="E298" s="5"/>
      <c r="F298" s="5"/>
      <c r="G298" s="5"/>
      <c r="H298" s="5"/>
    </row>
  </sheetData>
  <mergeCells count="2">
    <mergeCell ref="A1:H1"/>
    <mergeCell ref="A2:H2"/>
  </mergeCells>
  <printOptions horizontalCentered="1"/>
  <pageMargins left="0.23622047244094491" right="0.23622047244094491" top="0.8267716535433071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311"/>
  <sheetViews>
    <sheetView zoomScale="90" zoomScaleNormal="90" workbookViewId="0">
      <selection activeCell="B17" sqref="B17"/>
    </sheetView>
  </sheetViews>
  <sheetFormatPr defaultColWidth="9.125" defaultRowHeight="18.75"/>
  <cols>
    <col min="1" max="1" width="4.75" style="128" customWidth="1"/>
    <col min="2" max="2" width="31.25" style="128" bestFit="1" customWidth="1"/>
    <col min="3" max="3" width="6.375" style="132" customWidth="1"/>
    <col min="4" max="4" width="12.5" style="132" bestFit="1" customWidth="1"/>
    <col min="5" max="5" width="8.875" style="132" bestFit="1" customWidth="1"/>
    <col min="6" max="6" width="12" style="90" bestFit="1" customWidth="1"/>
    <col min="7" max="7" width="7.75" style="93" bestFit="1" customWidth="1"/>
    <col min="8" max="8" width="8.5" style="128" bestFit="1" customWidth="1"/>
    <col min="9" max="9" width="4.375" style="128" bestFit="1" customWidth="1"/>
    <col min="10" max="10" width="4.125" style="128" bestFit="1" customWidth="1"/>
    <col min="11" max="16384" width="9.125" style="128"/>
  </cols>
  <sheetData>
    <row r="1" spans="1:10">
      <c r="A1" s="210" t="s">
        <v>15</v>
      </c>
      <c r="B1" s="210"/>
      <c r="C1" s="210"/>
      <c r="D1" s="210"/>
      <c r="E1" s="210"/>
      <c r="F1" s="210"/>
      <c r="G1" s="210"/>
      <c r="H1" s="210"/>
      <c r="I1" s="210"/>
      <c r="J1" s="210"/>
    </row>
    <row r="2" spans="1:10">
      <c r="B2" s="106"/>
      <c r="C2" s="50"/>
      <c r="D2" s="50"/>
      <c r="E2" s="50"/>
      <c r="F2" s="129"/>
      <c r="G2" s="130"/>
    </row>
    <row r="3" spans="1:10" s="131" customFormat="1">
      <c r="A3" s="131" t="s">
        <v>229</v>
      </c>
      <c r="C3" s="132"/>
      <c r="D3" s="132"/>
      <c r="E3" s="132"/>
      <c r="F3" s="133"/>
      <c r="G3" s="134"/>
    </row>
    <row r="4" spans="1:10" s="131" customFormat="1">
      <c r="A4" s="131" t="s">
        <v>231</v>
      </c>
      <c r="C4" s="132"/>
      <c r="D4" s="132"/>
      <c r="E4" s="132"/>
      <c r="F4" s="133"/>
      <c r="G4" s="134"/>
      <c r="J4" s="135"/>
    </row>
    <row r="5" spans="1:10" s="131" customFormat="1">
      <c r="A5" s="131" t="s">
        <v>230</v>
      </c>
      <c r="C5" s="132"/>
      <c r="D5" s="132"/>
      <c r="E5" s="132"/>
      <c r="F5" s="133"/>
      <c r="G5" s="134"/>
      <c r="J5" s="136"/>
    </row>
    <row r="6" spans="1:10">
      <c r="A6" s="128" t="s">
        <v>49</v>
      </c>
      <c r="B6" s="106"/>
      <c r="C6" s="50"/>
      <c r="D6" s="50"/>
      <c r="E6" s="50"/>
      <c r="F6" s="129"/>
      <c r="G6" s="130"/>
    </row>
    <row r="7" spans="1:10" s="106" customFormat="1" ht="7.5" customHeight="1">
      <c r="C7" s="50"/>
      <c r="D7" s="50"/>
      <c r="E7" s="50"/>
      <c r="F7" s="129"/>
      <c r="G7" s="130"/>
    </row>
    <row r="8" spans="1:10" s="137" customFormat="1" ht="17.25" customHeight="1">
      <c r="A8" s="198" t="s">
        <v>8</v>
      </c>
      <c r="B8" s="198" t="s">
        <v>6</v>
      </c>
      <c r="C8" s="199" t="s">
        <v>11</v>
      </c>
      <c r="D8" s="117">
        <v>1</v>
      </c>
      <c r="E8" s="118">
        <v>2</v>
      </c>
      <c r="F8" s="118" t="s">
        <v>226</v>
      </c>
      <c r="G8" s="119" t="s">
        <v>227</v>
      </c>
      <c r="H8" s="202" t="s">
        <v>228</v>
      </c>
      <c r="I8" s="203"/>
      <c r="J8" s="204"/>
    </row>
    <row r="9" spans="1:10" s="137" customFormat="1">
      <c r="A9" s="198"/>
      <c r="B9" s="198"/>
      <c r="C9" s="200"/>
      <c r="D9" s="120" t="s">
        <v>18</v>
      </c>
      <c r="E9" s="120" t="s">
        <v>0</v>
      </c>
      <c r="F9" s="120" t="s">
        <v>7</v>
      </c>
      <c r="G9" s="121" t="s">
        <v>23</v>
      </c>
      <c r="H9" s="205" t="s">
        <v>224</v>
      </c>
      <c r="I9" s="206"/>
      <c r="J9" s="207"/>
    </row>
    <row r="10" spans="1:10" s="137" customFormat="1">
      <c r="A10" s="198"/>
      <c r="B10" s="198"/>
      <c r="C10" s="200"/>
      <c r="D10" s="120" t="s">
        <v>7</v>
      </c>
      <c r="E10" s="120" t="s">
        <v>21</v>
      </c>
      <c r="F10" s="120" t="s">
        <v>22</v>
      </c>
      <c r="G10" s="121" t="s">
        <v>24</v>
      </c>
      <c r="H10" s="205" t="s">
        <v>225</v>
      </c>
      <c r="I10" s="206"/>
      <c r="J10" s="207"/>
    </row>
    <row r="11" spans="1:10" s="137" customFormat="1">
      <c r="A11" s="198"/>
      <c r="B11" s="198"/>
      <c r="C11" s="200"/>
      <c r="D11" s="120" t="s">
        <v>19</v>
      </c>
      <c r="E11" s="120"/>
      <c r="F11" s="120" t="s">
        <v>21</v>
      </c>
      <c r="G11" s="121" t="s">
        <v>25</v>
      </c>
      <c r="H11" s="208" t="s">
        <v>219</v>
      </c>
      <c r="I11" s="208" t="s">
        <v>220</v>
      </c>
      <c r="J11" s="127" t="s">
        <v>221</v>
      </c>
    </row>
    <row r="12" spans="1:10" s="137" customFormat="1">
      <c r="A12" s="198"/>
      <c r="B12" s="198"/>
      <c r="C12" s="201"/>
      <c r="D12" s="122" t="s">
        <v>20</v>
      </c>
      <c r="E12" s="122"/>
      <c r="F12" s="122" t="s">
        <v>17</v>
      </c>
      <c r="G12" s="123" t="s">
        <v>26</v>
      </c>
      <c r="H12" s="201"/>
      <c r="I12" s="201"/>
      <c r="J12" s="123" t="s">
        <v>222</v>
      </c>
    </row>
    <row r="13" spans="1:10" s="145" customFormat="1">
      <c r="A13" s="138">
        <v>1</v>
      </c>
      <c r="B13" s="139" t="s">
        <v>63</v>
      </c>
      <c r="C13" s="140"/>
      <c r="D13" s="141"/>
      <c r="E13" s="141"/>
      <c r="F13" s="142"/>
      <c r="G13" s="143"/>
      <c r="H13" s="144"/>
      <c r="I13" s="144"/>
      <c r="J13" s="144"/>
    </row>
    <row r="14" spans="1:10" s="145" customFormat="1">
      <c r="A14" s="146"/>
      <c r="B14" s="108" t="s">
        <v>64</v>
      </c>
      <c r="C14" s="75" t="s">
        <v>14</v>
      </c>
      <c r="D14" s="147" t="s">
        <v>40</v>
      </c>
      <c r="E14" s="147">
        <v>230</v>
      </c>
      <c r="F14" s="148">
        <f>230*10</f>
        <v>2300</v>
      </c>
      <c r="G14" s="149">
        <f>F14/89700</f>
        <v>2.564102564102564E-2</v>
      </c>
      <c r="H14" s="150">
        <f>G14</f>
        <v>2.564102564102564E-2</v>
      </c>
      <c r="I14" s="151"/>
      <c r="J14" s="151"/>
    </row>
    <row r="15" spans="1:10" s="145" customFormat="1">
      <c r="A15" s="146"/>
      <c r="B15" s="108" t="s">
        <v>174</v>
      </c>
      <c r="C15" s="38"/>
      <c r="D15" s="152"/>
      <c r="E15" s="152"/>
      <c r="F15" s="113"/>
      <c r="G15" s="149"/>
      <c r="H15" s="150"/>
      <c r="I15" s="151"/>
      <c r="J15" s="151"/>
    </row>
    <row r="16" spans="1:10" s="145" customFormat="1">
      <c r="A16" s="146"/>
      <c r="B16" s="108" t="s">
        <v>65</v>
      </c>
      <c r="C16" s="75" t="s">
        <v>14</v>
      </c>
      <c r="D16" s="147" t="s">
        <v>42</v>
      </c>
      <c r="E16" s="147">
        <v>18</v>
      </c>
      <c r="F16" s="148">
        <f>E16*180</f>
        <v>3240</v>
      </c>
      <c r="G16" s="149">
        <f t="shared" ref="G16:G34" si="0">F16/89700</f>
        <v>3.6120401337792644E-2</v>
      </c>
      <c r="H16" s="150">
        <f t="shared" ref="H16:H57" si="1">G16</f>
        <v>3.6120401337792644E-2</v>
      </c>
      <c r="I16" s="151"/>
      <c r="J16" s="151"/>
    </row>
    <row r="17" spans="1:10" s="145" customFormat="1">
      <c r="A17" s="146"/>
      <c r="B17" s="108" t="s">
        <v>67</v>
      </c>
      <c r="C17" s="38"/>
      <c r="D17" s="152"/>
      <c r="E17" s="152"/>
      <c r="F17" s="113"/>
      <c r="G17" s="149"/>
      <c r="H17" s="150"/>
      <c r="I17" s="151"/>
      <c r="J17" s="151"/>
    </row>
    <row r="18" spans="1:10" s="145" customFormat="1">
      <c r="A18" s="146"/>
      <c r="B18" s="101" t="s">
        <v>66</v>
      </c>
      <c r="C18" s="38"/>
      <c r="D18" s="152"/>
      <c r="E18" s="152"/>
      <c r="F18" s="113"/>
      <c r="G18" s="149"/>
      <c r="H18" s="150"/>
      <c r="I18" s="151"/>
      <c r="J18" s="151"/>
    </row>
    <row r="19" spans="1:10" s="145" customFormat="1">
      <c r="A19" s="146">
        <v>2</v>
      </c>
      <c r="B19" s="101" t="s">
        <v>68</v>
      </c>
      <c r="C19" s="38"/>
      <c r="D19" s="152"/>
      <c r="E19" s="152"/>
      <c r="F19" s="113"/>
      <c r="G19" s="149"/>
      <c r="H19" s="150"/>
      <c r="I19" s="151"/>
      <c r="J19" s="151"/>
    </row>
    <row r="20" spans="1:10" s="145" customFormat="1">
      <c r="A20" s="146"/>
      <c r="B20" s="101" t="s">
        <v>69</v>
      </c>
      <c r="C20" s="38"/>
      <c r="D20" s="152"/>
      <c r="E20" s="152"/>
      <c r="F20" s="113"/>
      <c r="G20" s="149"/>
      <c r="H20" s="150"/>
      <c r="I20" s="151"/>
      <c r="J20" s="151"/>
    </row>
    <row r="21" spans="1:10" s="145" customFormat="1">
      <c r="A21" s="146"/>
      <c r="B21" s="108" t="s">
        <v>70</v>
      </c>
      <c r="C21" s="75" t="s">
        <v>14</v>
      </c>
      <c r="D21" s="147" t="s">
        <v>53</v>
      </c>
      <c r="E21" s="147">
        <v>24</v>
      </c>
      <c r="F21" s="148">
        <f>E21*30</f>
        <v>720</v>
      </c>
      <c r="G21" s="149">
        <f t="shared" si="0"/>
        <v>8.0267558528428085E-3</v>
      </c>
      <c r="H21" s="150">
        <f t="shared" si="1"/>
        <v>8.0267558528428085E-3</v>
      </c>
      <c r="I21" s="151"/>
      <c r="J21" s="151"/>
    </row>
    <row r="22" spans="1:10" s="145" customFormat="1">
      <c r="A22" s="146"/>
      <c r="B22" s="108" t="s">
        <v>74</v>
      </c>
      <c r="C22" s="38"/>
      <c r="D22" s="152"/>
      <c r="E22" s="152"/>
      <c r="F22" s="113"/>
      <c r="G22" s="149"/>
      <c r="H22" s="150"/>
      <c r="I22" s="151"/>
      <c r="J22" s="151"/>
    </row>
    <row r="23" spans="1:10" s="145" customFormat="1">
      <c r="A23" s="146"/>
      <c r="B23" s="108" t="s">
        <v>75</v>
      </c>
      <c r="C23" s="38"/>
      <c r="D23" s="152"/>
      <c r="E23" s="152"/>
      <c r="F23" s="113"/>
      <c r="G23" s="149"/>
      <c r="H23" s="150"/>
      <c r="I23" s="151"/>
      <c r="J23" s="151"/>
    </row>
    <row r="24" spans="1:10" s="145" customFormat="1">
      <c r="A24" s="146"/>
      <c r="B24" s="153" t="s">
        <v>71</v>
      </c>
      <c r="C24" s="75" t="s">
        <v>14</v>
      </c>
      <c r="D24" s="147" t="s">
        <v>87</v>
      </c>
      <c r="E24" s="147">
        <v>24</v>
      </c>
      <c r="F24" s="148">
        <f>E24*90</f>
        <v>2160</v>
      </c>
      <c r="G24" s="149">
        <f t="shared" si="0"/>
        <v>2.4080267558528427E-2</v>
      </c>
      <c r="H24" s="150">
        <f t="shared" si="1"/>
        <v>2.4080267558528427E-2</v>
      </c>
      <c r="I24" s="151"/>
      <c r="J24" s="151"/>
    </row>
    <row r="25" spans="1:10" s="145" customFormat="1">
      <c r="A25" s="146"/>
      <c r="B25" s="153" t="s">
        <v>72</v>
      </c>
      <c r="C25" s="38"/>
      <c r="D25" s="152"/>
      <c r="E25" s="152"/>
      <c r="F25" s="113"/>
      <c r="G25" s="149"/>
      <c r="H25" s="150"/>
      <c r="I25" s="151"/>
      <c r="J25" s="151"/>
    </row>
    <row r="26" spans="1:10" s="145" customFormat="1">
      <c r="A26" s="146"/>
      <c r="B26" s="153" t="s">
        <v>73</v>
      </c>
      <c r="C26" s="38"/>
      <c r="D26" s="152"/>
      <c r="E26" s="152"/>
      <c r="F26" s="113"/>
      <c r="G26" s="149"/>
      <c r="H26" s="150"/>
      <c r="I26" s="151"/>
      <c r="J26" s="151"/>
    </row>
    <row r="27" spans="1:10" s="145" customFormat="1">
      <c r="A27" s="146"/>
      <c r="B27" s="153" t="s">
        <v>175</v>
      </c>
      <c r="C27" s="38"/>
      <c r="D27" s="152"/>
      <c r="E27" s="152"/>
      <c r="F27" s="113"/>
      <c r="G27" s="149"/>
      <c r="H27" s="150"/>
      <c r="I27" s="151"/>
      <c r="J27" s="151"/>
    </row>
    <row r="28" spans="1:10" s="145" customFormat="1">
      <c r="A28" s="146"/>
      <c r="B28" s="153" t="s">
        <v>76</v>
      </c>
      <c r="C28" s="75" t="s">
        <v>14</v>
      </c>
      <c r="D28" s="147" t="s">
        <v>53</v>
      </c>
      <c r="E28" s="147">
        <v>24</v>
      </c>
      <c r="F28" s="148">
        <f>E28*30</f>
        <v>720</v>
      </c>
      <c r="G28" s="149">
        <f t="shared" si="0"/>
        <v>8.0267558528428085E-3</v>
      </c>
      <c r="H28" s="150">
        <f t="shared" si="1"/>
        <v>8.0267558528428085E-3</v>
      </c>
      <c r="I28" s="151"/>
      <c r="J28" s="151"/>
    </row>
    <row r="29" spans="1:10" s="145" customFormat="1">
      <c r="A29" s="146"/>
      <c r="B29" s="153" t="s">
        <v>77</v>
      </c>
      <c r="C29" s="75"/>
      <c r="D29" s="147"/>
      <c r="E29" s="147"/>
      <c r="F29" s="148"/>
      <c r="G29" s="149"/>
      <c r="H29" s="150"/>
      <c r="I29" s="151"/>
      <c r="J29" s="151"/>
    </row>
    <row r="30" spans="1:10" s="145" customFormat="1">
      <c r="A30" s="146"/>
      <c r="B30" s="153" t="s">
        <v>176</v>
      </c>
      <c r="C30" s="75" t="s">
        <v>14</v>
      </c>
      <c r="D30" s="147" t="s">
        <v>43</v>
      </c>
      <c r="E30" s="147">
        <v>24</v>
      </c>
      <c r="F30" s="148">
        <f>E30*20</f>
        <v>480</v>
      </c>
      <c r="G30" s="149">
        <f t="shared" si="0"/>
        <v>5.3511705685618726E-3</v>
      </c>
      <c r="H30" s="150">
        <f t="shared" si="1"/>
        <v>5.3511705685618726E-3</v>
      </c>
      <c r="I30" s="151"/>
      <c r="J30" s="151"/>
    </row>
    <row r="31" spans="1:10" s="106" customFormat="1">
      <c r="A31" s="38">
        <v>3</v>
      </c>
      <c r="B31" s="153" t="s">
        <v>78</v>
      </c>
      <c r="C31" s="75"/>
      <c r="D31" s="75"/>
      <c r="E31" s="75"/>
      <c r="F31" s="76"/>
      <c r="G31" s="149"/>
      <c r="H31" s="150"/>
      <c r="I31" s="103"/>
      <c r="J31" s="103"/>
    </row>
    <row r="32" spans="1:10" s="106" customFormat="1">
      <c r="A32" s="38"/>
      <c r="B32" s="101" t="s">
        <v>83</v>
      </c>
      <c r="C32" s="75" t="s">
        <v>14</v>
      </c>
      <c r="D32" s="75" t="s">
        <v>42</v>
      </c>
      <c r="E32" s="75">
        <v>3</v>
      </c>
      <c r="F32" s="76">
        <f>E32*180</f>
        <v>540</v>
      </c>
      <c r="G32" s="149">
        <f t="shared" si="0"/>
        <v>6.0200668896321068E-3</v>
      </c>
      <c r="H32" s="150">
        <f t="shared" si="1"/>
        <v>6.0200668896321068E-3</v>
      </c>
      <c r="I32" s="103"/>
      <c r="J32" s="103"/>
    </row>
    <row r="33" spans="1:10" s="106" customFormat="1">
      <c r="A33" s="38"/>
      <c r="B33" s="101" t="s">
        <v>177</v>
      </c>
      <c r="C33" s="75"/>
      <c r="D33" s="75"/>
      <c r="E33" s="75"/>
      <c r="F33" s="76"/>
      <c r="G33" s="149"/>
      <c r="H33" s="150"/>
      <c r="I33" s="103"/>
      <c r="J33" s="103"/>
    </row>
    <row r="34" spans="1:10" s="106" customFormat="1">
      <c r="A34" s="38"/>
      <c r="B34" s="101" t="s">
        <v>84</v>
      </c>
      <c r="C34" s="75" t="s">
        <v>14</v>
      </c>
      <c r="D34" s="75" t="s">
        <v>44</v>
      </c>
      <c r="E34" s="75">
        <v>3</v>
      </c>
      <c r="F34" s="76">
        <f>E34*15</f>
        <v>45</v>
      </c>
      <c r="G34" s="149">
        <f t="shared" si="0"/>
        <v>5.0167224080267553E-4</v>
      </c>
      <c r="H34" s="150">
        <f t="shared" si="1"/>
        <v>5.0167224080267553E-4</v>
      </c>
      <c r="I34" s="103"/>
      <c r="J34" s="103"/>
    </row>
    <row r="35" spans="1:10" s="106" customFormat="1">
      <c r="A35" s="38"/>
      <c r="B35" s="101" t="s">
        <v>85</v>
      </c>
      <c r="C35" s="38"/>
      <c r="D35" s="38"/>
      <c r="E35" s="38"/>
      <c r="F35" s="39"/>
      <c r="G35" s="107"/>
      <c r="H35" s="150"/>
      <c r="I35" s="103"/>
      <c r="J35" s="103"/>
    </row>
    <row r="36" spans="1:10" s="106" customFormat="1">
      <c r="A36" s="38">
        <v>4</v>
      </c>
      <c r="B36" s="101" t="s">
        <v>79</v>
      </c>
      <c r="C36" s="38"/>
      <c r="D36" s="38"/>
      <c r="E36" s="38"/>
      <c r="F36" s="39"/>
      <c r="G36" s="107"/>
      <c r="H36" s="150"/>
      <c r="I36" s="103"/>
      <c r="J36" s="103"/>
    </row>
    <row r="37" spans="1:10" s="106" customFormat="1">
      <c r="A37" s="38"/>
      <c r="B37" s="108" t="s">
        <v>179</v>
      </c>
      <c r="C37" s="75" t="s">
        <v>14</v>
      </c>
      <c r="D37" s="75" t="s">
        <v>88</v>
      </c>
      <c r="E37" s="75">
        <v>2</v>
      </c>
      <c r="F37" s="76">
        <f>E37*60</f>
        <v>120</v>
      </c>
      <c r="G37" s="109">
        <f>F37/89700</f>
        <v>1.3377926421404682E-3</v>
      </c>
      <c r="H37" s="150">
        <f t="shared" si="1"/>
        <v>1.3377926421404682E-3</v>
      </c>
      <c r="I37" s="103"/>
      <c r="J37" s="103"/>
    </row>
    <row r="38" spans="1:10" s="106" customFormat="1">
      <c r="A38" s="38"/>
      <c r="B38" s="101" t="s">
        <v>180</v>
      </c>
      <c r="C38" s="75"/>
      <c r="D38" s="75"/>
      <c r="E38" s="75"/>
      <c r="F38" s="76"/>
      <c r="G38" s="109"/>
      <c r="H38" s="150"/>
      <c r="I38" s="103"/>
      <c r="J38" s="103"/>
    </row>
    <row r="39" spans="1:10" s="106" customFormat="1">
      <c r="A39" s="38">
        <v>5</v>
      </c>
      <c r="B39" s="154" t="s">
        <v>105</v>
      </c>
      <c r="C39" s="75"/>
      <c r="D39" s="75"/>
      <c r="E39" s="75"/>
      <c r="F39" s="76"/>
      <c r="G39" s="109"/>
      <c r="H39" s="150"/>
      <c r="I39" s="103"/>
      <c r="J39" s="103"/>
    </row>
    <row r="40" spans="1:10" s="106" customFormat="1">
      <c r="A40" s="38"/>
      <c r="B40" s="154" t="s">
        <v>106</v>
      </c>
      <c r="C40" s="75" t="s">
        <v>14</v>
      </c>
      <c r="D40" s="75" t="s">
        <v>53</v>
      </c>
      <c r="E40" s="75">
        <v>2</v>
      </c>
      <c r="F40" s="76">
        <f>E40*30</f>
        <v>60</v>
      </c>
      <c r="G40" s="109">
        <f t="shared" ref="G40:G57" si="2">F40/89700</f>
        <v>6.6889632107023408E-4</v>
      </c>
      <c r="H40" s="150">
        <f t="shared" si="1"/>
        <v>6.6889632107023408E-4</v>
      </c>
      <c r="I40" s="103"/>
      <c r="J40" s="103"/>
    </row>
    <row r="41" spans="1:10" s="106" customFormat="1">
      <c r="A41" s="38"/>
      <c r="B41" s="154" t="s">
        <v>181</v>
      </c>
      <c r="C41" s="75"/>
      <c r="D41" s="75"/>
      <c r="E41" s="75"/>
      <c r="F41" s="76"/>
      <c r="G41" s="109"/>
      <c r="H41" s="150"/>
      <c r="I41" s="103"/>
      <c r="J41" s="103"/>
    </row>
    <row r="42" spans="1:10" s="106" customFormat="1">
      <c r="A42" s="38"/>
      <c r="B42" s="154" t="s">
        <v>107</v>
      </c>
      <c r="C42" s="75" t="s">
        <v>14</v>
      </c>
      <c r="D42" s="75" t="s">
        <v>43</v>
      </c>
      <c r="E42" s="75">
        <v>2</v>
      </c>
      <c r="F42" s="76">
        <f>E42*20</f>
        <v>40</v>
      </c>
      <c r="G42" s="109">
        <f t="shared" si="2"/>
        <v>4.4593088071348942E-4</v>
      </c>
      <c r="H42" s="150">
        <f t="shared" si="1"/>
        <v>4.4593088071348942E-4</v>
      </c>
      <c r="I42" s="103"/>
      <c r="J42" s="103"/>
    </row>
    <row r="43" spans="1:10" s="106" customFormat="1">
      <c r="A43" s="38"/>
      <c r="B43" s="101" t="s">
        <v>86</v>
      </c>
      <c r="C43" s="38"/>
      <c r="D43" s="38"/>
      <c r="E43" s="38"/>
      <c r="F43" s="39"/>
      <c r="G43" s="109"/>
      <c r="H43" s="150"/>
      <c r="I43" s="103"/>
      <c r="J43" s="103"/>
    </row>
    <row r="44" spans="1:10" s="106" customFormat="1">
      <c r="A44" s="38">
        <v>6</v>
      </c>
      <c r="B44" s="154" t="s">
        <v>80</v>
      </c>
      <c r="C44" s="38"/>
      <c r="D44" s="38"/>
      <c r="E44" s="38"/>
      <c r="F44" s="39"/>
      <c r="G44" s="109"/>
      <c r="H44" s="150"/>
      <c r="I44" s="103"/>
      <c r="J44" s="103"/>
    </row>
    <row r="45" spans="1:10" s="106" customFormat="1">
      <c r="A45" s="38"/>
      <c r="B45" s="154" t="s">
        <v>183</v>
      </c>
      <c r="C45" s="75" t="s">
        <v>14</v>
      </c>
      <c r="D45" s="75" t="s">
        <v>93</v>
      </c>
      <c r="E45" s="75">
        <v>0</v>
      </c>
      <c r="F45" s="76">
        <f>E45*780</f>
        <v>0</v>
      </c>
      <c r="G45" s="109">
        <f t="shared" si="2"/>
        <v>0</v>
      </c>
      <c r="H45" s="150"/>
      <c r="I45" s="103"/>
      <c r="J45" s="103"/>
    </row>
    <row r="46" spans="1:10" s="106" customFormat="1">
      <c r="A46" s="38"/>
      <c r="B46" s="154" t="s">
        <v>184</v>
      </c>
      <c r="C46" s="75"/>
      <c r="D46" s="75"/>
      <c r="E46" s="75"/>
      <c r="F46" s="76"/>
      <c r="G46" s="109"/>
      <c r="H46" s="150"/>
      <c r="I46" s="103"/>
      <c r="J46" s="103"/>
    </row>
    <row r="47" spans="1:10" s="106" customFormat="1">
      <c r="A47" s="38"/>
      <c r="B47" s="155" t="s">
        <v>108</v>
      </c>
      <c r="C47" s="75" t="s">
        <v>14</v>
      </c>
      <c r="D47" s="75" t="s">
        <v>88</v>
      </c>
      <c r="E47" s="75">
        <v>5</v>
      </c>
      <c r="F47" s="76">
        <f>E47*60</f>
        <v>300</v>
      </c>
      <c r="G47" s="109">
        <f t="shared" si="2"/>
        <v>3.3444816053511705E-3</v>
      </c>
      <c r="H47" s="150">
        <f t="shared" si="1"/>
        <v>3.3444816053511705E-3</v>
      </c>
      <c r="I47" s="103"/>
      <c r="J47" s="103"/>
    </row>
    <row r="48" spans="1:10" s="106" customFormat="1">
      <c r="A48" s="38"/>
      <c r="B48" s="155" t="s">
        <v>109</v>
      </c>
      <c r="C48" s="75"/>
      <c r="D48" s="75"/>
      <c r="E48" s="75"/>
      <c r="F48" s="76"/>
      <c r="G48" s="109"/>
      <c r="H48" s="150"/>
      <c r="I48" s="103"/>
      <c r="J48" s="103"/>
    </row>
    <row r="49" spans="1:10" s="106" customFormat="1">
      <c r="A49" s="38"/>
      <c r="B49" s="155" t="s">
        <v>147</v>
      </c>
      <c r="C49" s="75" t="s">
        <v>14</v>
      </c>
      <c r="D49" s="75" t="s">
        <v>88</v>
      </c>
      <c r="E49" s="75">
        <v>5</v>
      </c>
      <c r="F49" s="76">
        <f>E49*60</f>
        <v>300</v>
      </c>
      <c r="G49" s="109">
        <f t="shared" si="2"/>
        <v>3.3444816053511705E-3</v>
      </c>
      <c r="H49" s="150">
        <f t="shared" si="1"/>
        <v>3.3444816053511705E-3</v>
      </c>
      <c r="I49" s="103"/>
      <c r="J49" s="103"/>
    </row>
    <row r="50" spans="1:10" s="106" customFormat="1">
      <c r="A50" s="38"/>
      <c r="B50" s="155" t="s">
        <v>185</v>
      </c>
      <c r="C50" s="75"/>
      <c r="D50" s="75"/>
      <c r="E50" s="75"/>
      <c r="F50" s="76"/>
      <c r="G50" s="109"/>
      <c r="H50" s="150"/>
      <c r="I50" s="103"/>
      <c r="J50" s="103"/>
    </row>
    <row r="51" spans="1:10" s="106" customFormat="1">
      <c r="A51" s="38"/>
      <c r="B51" s="155" t="s">
        <v>81</v>
      </c>
      <c r="C51" s="75" t="s">
        <v>148</v>
      </c>
      <c r="D51" s="75" t="s">
        <v>149</v>
      </c>
      <c r="E51" s="75">
        <v>5</v>
      </c>
      <c r="F51" s="76">
        <f>E51*5</f>
        <v>25</v>
      </c>
      <c r="G51" s="109">
        <f t="shared" si="2"/>
        <v>2.7870680044593088E-4</v>
      </c>
      <c r="H51" s="150">
        <f t="shared" si="1"/>
        <v>2.7870680044593088E-4</v>
      </c>
      <c r="I51" s="103"/>
      <c r="J51" s="103"/>
    </row>
    <row r="52" spans="1:10" s="106" customFormat="1">
      <c r="A52" s="38">
        <v>7</v>
      </c>
      <c r="B52" s="153" t="s">
        <v>82</v>
      </c>
      <c r="C52" s="75"/>
      <c r="D52" s="75"/>
      <c r="E52" s="75"/>
      <c r="F52" s="156"/>
      <c r="G52" s="109"/>
      <c r="H52" s="150"/>
      <c r="I52" s="103"/>
      <c r="J52" s="103"/>
    </row>
    <row r="53" spans="1:10" s="106" customFormat="1">
      <c r="A53" s="103"/>
      <c r="B53" s="153" t="s">
        <v>186</v>
      </c>
      <c r="C53" s="75" t="s">
        <v>14</v>
      </c>
      <c r="D53" s="75" t="s">
        <v>43</v>
      </c>
      <c r="E53" s="75">
        <v>6</v>
      </c>
      <c r="F53" s="156">
        <f>E53*20</f>
        <v>120</v>
      </c>
      <c r="G53" s="109">
        <f t="shared" si="2"/>
        <v>1.3377926421404682E-3</v>
      </c>
      <c r="H53" s="150">
        <f t="shared" si="1"/>
        <v>1.3377926421404682E-3</v>
      </c>
      <c r="I53" s="103"/>
      <c r="J53" s="103"/>
    </row>
    <row r="54" spans="1:10" s="106" customFormat="1">
      <c r="A54" s="103"/>
      <c r="B54" s="153" t="s">
        <v>187</v>
      </c>
      <c r="C54" s="75"/>
      <c r="D54" s="75"/>
      <c r="E54" s="75"/>
      <c r="F54" s="156"/>
      <c r="G54" s="109"/>
      <c r="H54" s="150"/>
      <c r="I54" s="103"/>
      <c r="J54" s="103"/>
    </row>
    <row r="55" spans="1:10" s="106" customFormat="1">
      <c r="A55" s="38">
        <v>8</v>
      </c>
      <c r="B55" s="153" t="s">
        <v>89</v>
      </c>
      <c r="C55" s="75"/>
      <c r="D55" s="75"/>
      <c r="E55" s="75"/>
      <c r="F55" s="156"/>
      <c r="G55" s="109"/>
      <c r="H55" s="150"/>
      <c r="I55" s="103"/>
      <c r="J55" s="103"/>
    </row>
    <row r="56" spans="1:10" s="106" customFormat="1">
      <c r="A56" s="103"/>
      <c r="B56" s="153" t="s">
        <v>150</v>
      </c>
      <c r="C56" s="75" t="s">
        <v>14</v>
      </c>
      <c r="D56" s="75" t="s">
        <v>43</v>
      </c>
      <c r="E56" s="75">
        <v>3</v>
      </c>
      <c r="F56" s="156">
        <f>E56*20</f>
        <v>60</v>
      </c>
      <c r="G56" s="109">
        <f t="shared" si="2"/>
        <v>6.6889632107023408E-4</v>
      </c>
      <c r="H56" s="150">
        <f t="shared" si="1"/>
        <v>6.6889632107023408E-4</v>
      </c>
      <c r="I56" s="103"/>
      <c r="J56" s="103"/>
    </row>
    <row r="57" spans="1:10" s="106" customFormat="1">
      <c r="A57" s="103"/>
      <c r="B57" s="153" t="s">
        <v>188</v>
      </c>
      <c r="C57" s="75" t="s">
        <v>14</v>
      </c>
      <c r="D57" s="75" t="s">
        <v>88</v>
      </c>
      <c r="E57" s="75">
        <v>1</v>
      </c>
      <c r="F57" s="156">
        <f>E57*60</f>
        <v>60</v>
      </c>
      <c r="G57" s="109">
        <f t="shared" si="2"/>
        <v>6.6889632107023408E-4</v>
      </c>
      <c r="H57" s="150">
        <f t="shared" si="1"/>
        <v>6.6889632107023408E-4</v>
      </c>
      <c r="I57" s="103"/>
      <c r="J57" s="103"/>
    </row>
    <row r="58" spans="1:10" s="106" customFormat="1">
      <c r="A58" s="157"/>
      <c r="B58" s="158" t="s">
        <v>189</v>
      </c>
      <c r="C58" s="48"/>
      <c r="D58" s="48"/>
      <c r="E58" s="48"/>
      <c r="F58" s="159"/>
      <c r="G58" s="160"/>
      <c r="H58" s="161"/>
      <c r="I58" s="157"/>
      <c r="J58" s="157"/>
    </row>
    <row r="59" spans="1:10" s="106" customFormat="1">
      <c r="A59" s="165"/>
      <c r="B59" s="165"/>
      <c r="C59" s="166"/>
      <c r="D59" s="166"/>
      <c r="E59" s="166"/>
      <c r="F59" s="162">
        <f>SUM(F14:F58)</f>
        <v>11290</v>
      </c>
      <c r="G59" s="163">
        <f>SUM(G14:G58)</f>
        <v>0.12586399108138235</v>
      </c>
      <c r="H59" s="164">
        <f>SUM(H14:H58)</f>
        <v>0.12586399108138235</v>
      </c>
      <c r="I59" s="165"/>
      <c r="J59" s="165"/>
    </row>
    <row r="60" spans="1:10" s="106" customFormat="1">
      <c r="C60" s="50"/>
      <c r="D60" s="50"/>
      <c r="E60" s="50"/>
      <c r="F60" s="129"/>
      <c r="G60" s="130"/>
    </row>
    <row r="61" spans="1:10" s="106" customFormat="1">
      <c r="C61" s="50"/>
      <c r="D61" s="50"/>
      <c r="E61" s="50"/>
      <c r="F61" s="129"/>
      <c r="G61" s="130"/>
    </row>
    <row r="62" spans="1:10" s="106" customFormat="1">
      <c r="C62" s="50"/>
      <c r="D62" s="50"/>
      <c r="E62" s="50"/>
      <c r="F62" s="129"/>
      <c r="G62" s="130"/>
    </row>
    <row r="63" spans="1:10" s="106" customFormat="1">
      <c r="C63" s="50"/>
      <c r="D63" s="50"/>
      <c r="E63" s="50"/>
      <c r="F63" s="129"/>
      <c r="G63" s="130"/>
    </row>
    <row r="64" spans="1:10" s="106" customFormat="1">
      <c r="C64" s="50"/>
      <c r="D64" s="50"/>
      <c r="E64" s="50"/>
      <c r="F64" s="129"/>
      <c r="G64" s="130"/>
    </row>
    <row r="65" spans="3:7" s="106" customFormat="1">
      <c r="C65" s="50"/>
      <c r="D65" s="50"/>
      <c r="E65" s="50"/>
      <c r="F65" s="129"/>
      <c r="G65" s="130"/>
    </row>
    <row r="66" spans="3:7" s="106" customFormat="1">
      <c r="C66" s="50"/>
      <c r="D66" s="50"/>
      <c r="E66" s="50"/>
      <c r="F66" s="129"/>
      <c r="G66" s="130"/>
    </row>
    <row r="67" spans="3:7" s="106" customFormat="1">
      <c r="C67" s="50"/>
      <c r="D67" s="50"/>
      <c r="E67" s="50"/>
      <c r="F67" s="129"/>
      <c r="G67" s="130"/>
    </row>
    <row r="68" spans="3:7" s="106" customFormat="1">
      <c r="C68" s="50"/>
      <c r="D68" s="50"/>
      <c r="E68" s="50"/>
      <c r="F68" s="129"/>
      <c r="G68" s="130"/>
    </row>
    <row r="69" spans="3:7" s="106" customFormat="1">
      <c r="C69" s="50"/>
      <c r="D69" s="50"/>
      <c r="E69" s="50"/>
      <c r="F69" s="129"/>
      <c r="G69" s="130"/>
    </row>
    <row r="70" spans="3:7" s="106" customFormat="1">
      <c r="C70" s="50"/>
      <c r="D70" s="50"/>
      <c r="E70" s="50"/>
      <c r="F70" s="129"/>
      <c r="G70" s="130"/>
    </row>
    <row r="71" spans="3:7" s="106" customFormat="1">
      <c r="C71" s="50"/>
      <c r="D71" s="50"/>
      <c r="E71" s="50"/>
      <c r="F71" s="129"/>
      <c r="G71" s="130"/>
    </row>
    <row r="72" spans="3:7" s="106" customFormat="1">
      <c r="C72" s="50"/>
      <c r="D72" s="50"/>
      <c r="E72" s="50"/>
      <c r="F72" s="129"/>
      <c r="G72" s="130"/>
    </row>
    <row r="73" spans="3:7" s="106" customFormat="1">
      <c r="C73" s="50"/>
      <c r="D73" s="50"/>
      <c r="E73" s="50"/>
      <c r="F73" s="129"/>
      <c r="G73" s="130"/>
    </row>
    <row r="74" spans="3:7" s="106" customFormat="1">
      <c r="C74" s="50"/>
      <c r="D74" s="50"/>
      <c r="E74" s="50"/>
      <c r="F74" s="129"/>
      <c r="G74" s="130"/>
    </row>
    <row r="75" spans="3:7" s="106" customFormat="1">
      <c r="C75" s="50"/>
      <c r="D75" s="50"/>
      <c r="E75" s="50"/>
      <c r="F75" s="129"/>
      <c r="G75" s="130"/>
    </row>
    <row r="76" spans="3:7" s="106" customFormat="1">
      <c r="C76" s="50"/>
      <c r="D76" s="50"/>
      <c r="E76" s="50"/>
      <c r="F76" s="129"/>
      <c r="G76" s="130"/>
    </row>
    <row r="77" spans="3:7" s="106" customFormat="1">
      <c r="C77" s="50"/>
      <c r="D77" s="50"/>
      <c r="E77" s="50"/>
      <c r="F77" s="129"/>
      <c r="G77" s="130"/>
    </row>
    <row r="78" spans="3:7" s="106" customFormat="1">
      <c r="C78" s="50"/>
      <c r="D78" s="50"/>
      <c r="E78" s="50"/>
      <c r="F78" s="129"/>
      <c r="G78" s="130"/>
    </row>
    <row r="79" spans="3:7" s="106" customFormat="1">
      <c r="C79" s="50"/>
      <c r="D79" s="50"/>
      <c r="E79" s="50"/>
      <c r="F79" s="129"/>
      <c r="G79" s="130"/>
    </row>
    <row r="80" spans="3:7" s="106" customFormat="1">
      <c r="C80" s="50"/>
      <c r="D80" s="50"/>
      <c r="E80" s="50"/>
      <c r="F80" s="129"/>
      <c r="G80" s="130"/>
    </row>
    <row r="81" spans="3:7" s="106" customFormat="1">
      <c r="C81" s="50"/>
      <c r="D81" s="50"/>
      <c r="E81" s="50"/>
      <c r="F81" s="129"/>
      <c r="G81" s="130"/>
    </row>
    <row r="82" spans="3:7" s="106" customFormat="1">
      <c r="C82" s="50"/>
      <c r="D82" s="50"/>
      <c r="E82" s="50"/>
      <c r="F82" s="129"/>
      <c r="G82" s="130"/>
    </row>
    <row r="83" spans="3:7" s="106" customFormat="1">
      <c r="C83" s="50"/>
      <c r="D83" s="50"/>
      <c r="E83" s="50"/>
      <c r="F83" s="129"/>
      <c r="G83" s="130"/>
    </row>
    <row r="84" spans="3:7" s="106" customFormat="1">
      <c r="C84" s="50"/>
      <c r="D84" s="50"/>
      <c r="E84" s="50"/>
      <c r="F84" s="129"/>
      <c r="G84" s="130"/>
    </row>
    <row r="85" spans="3:7" s="106" customFormat="1">
      <c r="C85" s="50"/>
      <c r="D85" s="50"/>
      <c r="E85" s="50"/>
      <c r="F85" s="129"/>
      <c r="G85" s="130"/>
    </row>
    <row r="86" spans="3:7" s="106" customFormat="1">
      <c r="C86" s="50"/>
      <c r="D86" s="50"/>
      <c r="E86" s="50"/>
      <c r="F86" s="129"/>
      <c r="G86" s="130"/>
    </row>
    <row r="87" spans="3:7" s="106" customFormat="1">
      <c r="C87" s="50"/>
      <c r="D87" s="50"/>
      <c r="E87" s="50"/>
      <c r="F87" s="129"/>
      <c r="G87" s="130"/>
    </row>
    <row r="88" spans="3:7" s="106" customFormat="1">
      <c r="C88" s="50"/>
      <c r="D88" s="50"/>
      <c r="E88" s="50"/>
      <c r="F88" s="129"/>
      <c r="G88" s="130"/>
    </row>
    <row r="89" spans="3:7" s="106" customFormat="1">
      <c r="C89" s="50"/>
      <c r="D89" s="50"/>
      <c r="E89" s="50"/>
      <c r="F89" s="129"/>
      <c r="G89" s="130"/>
    </row>
    <row r="90" spans="3:7" s="106" customFormat="1">
      <c r="C90" s="50"/>
      <c r="D90" s="50"/>
      <c r="E90" s="50"/>
      <c r="F90" s="129"/>
      <c r="G90" s="130"/>
    </row>
    <row r="91" spans="3:7" s="106" customFormat="1">
      <c r="C91" s="50"/>
      <c r="D91" s="50"/>
      <c r="E91" s="50"/>
      <c r="F91" s="129"/>
      <c r="G91" s="130"/>
    </row>
    <row r="92" spans="3:7" s="106" customFormat="1">
      <c r="C92" s="50"/>
      <c r="D92" s="50"/>
      <c r="E92" s="50"/>
      <c r="F92" s="129"/>
      <c r="G92" s="130"/>
    </row>
    <row r="93" spans="3:7" s="106" customFormat="1">
      <c r="C93" s="50"/>
      <c r="D93" s="50"/>
      <c r="E93" s="50"/>
      <c r="F93" s="129"/>
      <c r="G93" s="130"/>
    </row>
    <row r="94" spans="3:7" s="106" customFormat="1">
      <c r="C94" s="50"/>
      <c r="D94" s="50"/>
      <c r="E94" s="50"/>
      <c r="F94" s="129"/>
      <c r="G94" s="130"/>
    </row>
    <row r="95" spans="3:7" s="106" customFormat="1">
      <c r="C95" s="50"/>
      <c r="D95" s="50"/>
      <c r="E95" s="50"/>
      <c r="F95" s="129"/>
      <c r="G95" s="130"/>
    </row>
    <row r="96" spans="3:7" s="106" customFormat="1">
      <c r="C96" s="50"/>
      <c r="D96" s="50"/>
      <c r="E96" s="50"/>
      <c r="F96" s="129"/>
      <c r="G96" s="130"/>
    </row>
    <row r="97" spans="3:7" s="106" customFormat="1">
      <c r="C97" s="50"/>
      <c r="D97" s="50"/>
      <c r="E97" s="50"/>
      <c r="F97" s="129"/>
      <c r="G97" s="130"/>
    </row>
    <row r="98" spans="3:7" s="106" customFormat="1">
      <c r="C98" s="50"/>
      <c r="D98" s="50"/>
      <c r="E98" s="50"/>
      <c r="F98" s="129"/>
      <c r="G98" s="130"/>
    </row>
    <row r="99" spans="3:7" s="106" customFormat="1">
      <c r="C99" s="50"/>
      <c r="D99" s="50"/>
      <c r="E99" s="50"/>
      <c r="F99" s="129"/>
      <c r="G99" s="130"/>
    </row>
    <row r="100" spans="3:7" s="106" customFormat="1">
      <c r="C100" s="50"/>
      <c r="D100" s="50"/>
      <c r="E100" s="50"/>
      <c r="F100" s="129"/>
      <c r="G100" s="130"/>
    </row>
    <row r="101" spans="3:7" s="106" customFormat="1">
      <c r="C101" s="50"/>
      <c r="D101" s="50"/>
      <c r="E101" s="50"/>
      <c r="F101" s="129"/>
      <c r="G101" s="130"/>
    </row>
    <row r="102" spans="3:7" s="106" customFormat="1">
      <c r="C102" s="50"/>
      <c r="D102" s="50"/>
      <c r="E102" s="50"/>
      <c r="F102" s="129"/>
      <c r="G102" s="130"/>
    </row>
    <row r="103" spans="3:7" s="106" customFormat="1">
      <c r="C103" s="50"/>
      <c r="D103" s="50"/>
      <c r="E103" s="50"/>
      <c r="F103" s="129"/>
      <c r="G103" s="130"/>
    </row>
    <row r="104" spans="3:7" s="106" customFormat="1">
      <c r="C104" s="50"/>
      <c r="D104" s="50"/>
      <c r="E104" s="50"/>
      <c r="F104" s="129"/>
      <c r="G104" s="130"/>
    </row>
    <row r="105" spans="3:7" s="106" customFormat="1">
      <c r="C105" s="50"/>
      <c r="D105" s="50"/>
      <c r="E105" s="50"/>
      <c r="F105" s="129"/>
      <c r="G105" s="130"/>
    </row>
    <row r="106" spans="3:7" s="106" customFormat="1">
      <c r="C106" s="50"/>
      <c r="D106" s="50"/>
      <c r="E106" s="50"/>
      <c r="F106" s="129"/>
      <c r="G106" s="130"/>
    </row>
    <row r="107" spans="3:7" s="106" customFormat="1">
      <c r="C107" s="50"/>
      <c r="D107" s="50"/>
      <c r="E107" s="50"/>
      <c r="F107" s="129"/>
      <c r="G107" s="130"/>
    </row>
    <row r="108" spans="3:7" s="106" customFormat="1">
      <c r="C108" s="50"/>
      <c r="D108" s="50"/>
      <c r="E108" s="50"/>
      <c r="F108" s="129"/>
      <c r="G108" s="130"/>
    </row>
    <row r="109" spans="3:7" s="106" customFormat="1">
      <c r="C109" s="50"/>
      <c r="D109" s="50"/>
      <c r="E109" s="50"/>
      <c r="F109" s="129"/>
      <c r="G109" s="130"/>
    </row>
    <row r="110" spans="3:7" s="106" customFormat="1">
      <c r="C110" s="50"/>
      <c r="D110" s="50"/>
      <c r="E110" s="50"/>
      <c r="F110" s="129"/>
      <c r="G110" s="130"/>
    </row>
    <row r="111" spans="3:7" s="106" customFormat="1">
      <c r="C111" s="50"/>
      <c r="D111" s="50"/>
      <c r="E111" s="50"/>
      <c r="F111" s="129"/>
      <c r="G111" s="130"/>
    </row>
    <row r="112" spans="3:7" s="106" customFormat="1">
      <c r="C112" s="50"/>
      <c r="D112" s="50"/>
      <c r="E112" s="50"/>
      <c r="F112" s="129"/>
      <c r="G112" s="130"/>
    </row>
    <row r="113" spans="3:7" s="106" customFormat="1">
      <c r="C113" s="50"/>
      <c r="D113" s="50"/>
      <c r="E113" s="50"/>
      <c r="F113" s="129"/>
      <c r="G113" s="130"/>
    </row>
    <row r="114" spans="3:7" s="106" customFormat="1">
      <c r="C114" s="50"/>
      <c r="D114" s="50"/>
      <c r="E114" s="50"/>
      <c r="F114" s="129"/>
      <c r="G114" s="130"/>
    </row>
    <row r="115" spans="3:7" s="106" customFormat="1">
      <c r="C115" s="50"/>
      <c r="D115" s="50"/>
      <c r="E115" s="50"/>
      <c r="F115" s="129"/>
      <c r="G115" s="130"/>
    </row>
    <row r="116" spans="3:7" s="106" customFormat="1">
      <c r="C116" s="50"/>
      <c r="D116" s="50"/>
      <c r="E116" s="50"/>
      <c r="F116" s="129"/>
      <c r="G116" s="130"/>
    </row>
    <row r="117" spans="3:7" s="106" customFormat="1">
      <c r="C117" s="50"/>
      <c r="D117" s="50"/>
      <c r="E117" s="50"/>
      <c r="F117" s="129"/>
      <c r="G117" s="130"/>
    </row>
    <row r="118" spans="3:7" s="106" customFormat="1">
      <c r="C118" s="50"/>
      <c r="D118" s="50"/>
      <c r="E118" s="50"/>
      <c r="F118" s="129"/>
      <c r="G118" s="130"/>
    </row>
    <row r="119" spans="3:7" s="106" customFormat="1">
      <c r="C119" s="50"/>
      <c r="D119" s="50"/>
      <c r="E119" s="50"/>
      <c r="F119" s="129"/>
      <c r="G119" s="130"/>
    </row>
    <row r="120" spans="3:7" s="106" customFormat="1">
      <c r="C120" s="50"/>
      <c r="D120" s="50"/>
      <c r="E120" s="50"/>
      <c r="F120" s="129"/>
      <c r="G120" s="130"/>
    </row>
    <row r="121" spans="3:7" s="106" customFormat="1">
      <c r="C121" s="50"/>
      <c r="D121" s="50"/>
      <c r="E121" s="50"/>
      <c r="F121" s="129"/>
      <c r="G121" s="130"/>
    </row>
    <row r="122" spans="3:7" s="106" customFormat="1">
      <c r="C122" s="50"/>
      <c r="D122" s="50"/>
      <c r="E122" s="50"/>
      <c r="F122" s="129"/>
      <c r="G122" s="130"/>
    </row>
    <row r="123" spans="3:7" s="106" customFormat="1">
      <c r="C123" s="50"/>
      <c r="D123" s="50"/>
      <c r="E123" s="50"/>
      <c r="F123" s="129"/>
      <c r="G123" s="130"/>
    </row>
    <row r="124" spans="3:7" s="106" customFormat="1">
      <c r="C124" s="50"/>
      <c r="D124" s="50"/>
      <c r="E124" s="50"/>
      <c r="F124" s="129"/>
      <c r="G124" s="130"/>
    </row>
    <row r="125" spans="3:7" s="106" customFormat="1">
      <c r="C125" s="50"/>
      <c r="D125" s="50"/>
      <c r="E125" s="50"/>
      <c r="F125" s="129"/>
      <c r="G125" s="130"/>
    </row>
    <row r="126" spans="3:7" s="106" customFormat="1">
      <c r="C126" s="50"/>
      <c r="D126" s="50"/>
      <c r="E126" s="50"/>
      <c r="F126" s="129"/>
      <c r="G126" s="130"/>
    </row>
    <row r="127" spans="3:7" s="106" customFormat="1">
      <c r="C127" s="50"/>
      <c r="D127" s="50"/>
      <c r="E127" s="50"/>
      <c r="F127" s="129"/>
      <c r="G127" s="130"/>
    </row>
    <row r="128" spans="3:7" s="106" customFormat="1">
      <c r="C128" s="50"/>
      <c r="D128" s="50"/>
      <c r="E128" s="50"/>
      <c r="F128" s="129"/>
      <c r="G128" s="130"/>
    </row>
    <row r="129" spans="3:7" s="106" customFormat="1">
      <c r="C129" s="50"/>
      <c r="D129" s="50"/>
      <c r="E129" s="50"/>
      <c r="F129" s="129"/>
      <c r="G129" s="130"/>
    </row>
    <row r="130" spans="3:7" s="106" customFormat="1">
      <c r="C130" s="50"/>
      <c r="D130" s="50"/>
      <c r="E130" s="50"/>
      <c r="F130" s="129"/>
      <c r="G130" s="130"/>
    </row>
    <row r="131" spans="3:7" s="106" customFormat="1">
      <c r="C131" s="50"/>
      <c r="D131" s="50"/>
      <c r="E131" s="50"/>
      <c r="F131" s="129"/>
      <c r="G131" s="130"/>
    </row>
    <row r="132" spans="3:7" s="106" customFormat="1">
      <c r="C132" s="50"/>
      <c r="D132" s="50"/>
      <c r="E132" s="50"/>
      <c r="F132" s="129"/>
      <c r="G132" s="130"/>
    </row>
    <row r="133" spans="3:7" s="106" customFormat="1">
      <c r="C133" s="50"/>
      <c r="D133" s="50"/>
      <c r="E133" s="50"/>
      <c r="F133" s="129"/>
      <c r="G133" s="130"/>
    </row>
    <row r="134" spans="3:7" s="106" customFormat="1">
      <c r="C134" s="50"/>
      <c r="D134" s="50"/>
      <c r="E134" s="50"/>
      <c r="F134" s="129"/>
      <c r="G134" s="130"/>
    </row>
    <row r="135" spans="3:7" s="106" customFormat="1">
      <c r="C135" s="50"/>
      <c r="D135" s="50"/>
      <c r="E135" s="50"/>
      <c r="F135" s="129"/>
      <c r="G135" s="130"/>
    </row>
    <row r="136" spans="3:7" s="106" customFormat="1">
      <c r="C136" s="50"/>
      <c r="D136" s="50"/>
      <c r="E136" s="50"/>
      <c r="F136" s="129"/>
      <c r="G136" s="130"/>
    </row>
    <row r="137" spans="3:7" s="106" customFormat="1">
      <c r="C137" s="50"/>
      <c r="D137" s="50"/>
      <c r="E137" s="50"/>
      <c r="F137" s="129"/>
      <c r="G137" s="130"/>
    </row>
    <row r="138" spans="3:7" s="106" customFormat="1">
      <c r="C138" s="50"/>
      <c r="D138" s="50"/>
      <c r="E138" s="50"/>
      <c r="F138" s="129"/>
      <c r="G138" s="130"/>
    </row>
    <row r="139" spans="3:7" s="106" customFormat="1">
      <c r="C139" s="50"/>
      <c r="D139" s="50"/>
      <c r="E139" s="50"/>
      <c r="F139" s="129"/>
      <c r="G139" s="130"/>
    </row>
    <row r="140" spans="3:7" s="106" customFormat="1">
      <c r="C140" s="50"/>
      <c r="D140" s="50"/>
      <c r="E140" s="50"/>
      <c r="F140" s="129"/>
      <c r="G140" s="130"/>
    </row>
    <row r="141" spans="3:7" s="106" customFormat="1">
      <c r="C141" s="50"/>
      <c r="D141" s="50"/>
      <c r="E141" s="50"/>
      <c r="F141" s="129"/>
      <c r="G141" s="130"/>
    </row>
    <row r="142" spans="3:7" s="106" customFormat="1">
      <c r="C142" s="50"/>
      <c r="D142" s="50"/>
      <c r="E142" s="50"/>
      <c r="F142" s="129"/>
      <c r="G142" s="130"/>
    </row>
    <row r="143" spans="3:7" s="106" customFormat="1">
      <c r="C143" s="50"/>
      <c r="D143" s="50"/>
      <c r="E143" s="50"/>
      <c r="F143" s="129"/>
      <c r="G143" s="130"/>
    </row>
    <row r="144" spans="3:7" s="106" customFormat="1">
      <c r="C144" s="50"/>
      <c r="D144" s="50"/>
      <c r="E144" s="50"/>
      <c r="F144" s="129"/>
      <c r="G144" s="130"/>
    </row>
    <row r="145" spans="3:7" s="106" customFormat="1">
      <c r="C145" s="50"/>
      <c r="D145" s="50"/>
      <c r="E145" s="50"/>
      <c r="F145" s="129"/>
      <c r="G145" s="130"/>
    </row>
    <row r="146" spans="3:7" s="106" customFormat="1">
      <c r="C146" s="50"/>
      <c r="D146" s="50"/>
      <c r="E146" s="50"/>
      <c r="F146" s="129"/>
      <c r="G146" s="130"/>
    </row>
    <row r="147" spans="3:7" s="106" customFormat="1">
      <c r="C147" s="50"/>
      <c r="D147" s="50"/>
      <c r="E147" s="50"/>
      <c r="F147" s="129"/>
      <c r="G147" s="130"/>
    </row>
    <row r="148" spans="3:7" s="106" customFormat="1">
      <c r="C148" s="50"/>
      <c r="D148" s="50"/>
      <c r="E148" s="50"/>
      <c r="F148" s="129"/>
      <c r="G148" s="130"/>
    </row>
    <row r="149" spans="3:7" s="106" customFormat="1">
      <c r="C149" s="50"/>
      <c r="D149" s="50"/>
      <c r="E149" s="50"/>
      <c r="F149" s="129"/>
      <c r="G149" s="130"/>
    </row>
    <row r="150" spans="3:7" s="106" customFormat="1">
      <c r="C150" s="50"/>
      <c r="D150" s="50"/>
      <c r="E150" s="50"/>
      <c r="F150" s="129"/>
      <c r="G150" s="130"/>
    </row>
    <row r="151" spans="3:7" s="106" customFormat="1">
      <c r="C151" s="50"/>
      <c r="D151" s="50"/>
      <c r="E151" s="50"/>
      <c r="F151" s="129"/>
      <c r="G151" s="130"/>
    </row>
    <row r="152" spans="3:7" s="106" customFormat="1">
      <c r="C152" s="50"/>
      <c r="D152" s="50"/>
      <c r="E152" s="50"/>
      <c r="F152" s="129"/>
      <c r="G152" s="130"/>
    </row>
    <row r="153" spans="3:7" s="106" customFormat="1">
      <c r="C153" s="50"/>
      <c r="D153" s="50"/>
      <c r="E153" s="50"/>
      <c r="F153" s="129"/>
      <c r="G153" s="130"/>
    </row>
    <row r="154" spans="3:7" s="106" customFormat="1">
      <c r="C154" s="50"/>
      <c r="D154" s="50"/>
      <c r="E154" s="50"/>
      <c r="F154" s="129"/>
      <c r="G154" s="130"/>
    </row>
    <row r="155" spans="3:7" s="106" customFormat="1">
      <c r="C155" s="50"/>
      <c r="D155" s="50"/>
      <c r="E155" s="50"/>
      <c r="F155" s="129"/>
      <c r="G155" s="130"/>
    </row>
    <row r="156" spans="3:7" s="106" customFormat="1">
      <c r="C156" s="50"/>
      <c r="D156" s="50"/>
      <c r="E156" s="50"/>
      <c r="F156" s="129"/>
      <c r="G156" s="130"/>
    </row>
    <row r="157" spans="3:7" s="106" customFormat="1">
      <c r="C157" s="50"/>
      <c r="D157" s="50"/>
      <c r="E157" s="50"/>
      <c r="F157" s="129"/>
      <c r="G157" s="130"/>
    </row>
    <row r="158" spans="3:7" s="106" customFormat="1">
      <c r="C158" s="50"/>
      <c r="D158" s="50"/>
      <c r="E158" s="50"/>
      <c r="F158" s="129"/>
      <c r="G158" s="130"/>
    </row>
    <row r="159" spans="3:7" s="106" customFormat="1">
      <c r="C159" s="50"/>
      <c r="D159" s="50"/>
      <c r="E159" s="50"/>
      <c r="F159" s="129"/>
      <c r="G159" s="130"/>
    </row>
    <row r="160" spans="3:7" s="106" customFormat="1">
      <c r="C160" s="50"/>
      <c r="D160" s="50"/>
      <c r="E160" s="50"/>
      <c r="F160" s="129"/>
      <c r="G160" s="130"/>
    </row>
    <row r="161" spans="3:7" s="106" customFormat="1">
      <c r="C161" s="50"/>
      <c r="D161" s="50"/>
      <c r="E161" s="50"/>
      <c r="F161" s="129"/>
      <c r="G161" s="130"/>
    </row>
    <row r="162" spans="3:7" s="106" customFormat="1">
      <c r="C162" s="50"/>
      <c r="D162" s="50"/>
      <c r="E162" s="50"/>
      <c r="F162" s="129"/>
      <c r="G162" s="130"/>
    </row>
    <row r="163" spans="3:7" s="106" customFormat="1">
      <c r="C163" s="50"/>
      <c r="D163" s="50"/>
      <c r="E163" s="50"/>
      <c r="F163" s="129"/>
      <c r="G163" s="130"/>
    </row>
    <row r="164" spans="3:7" s="106" customFormat="1">
      <c r="C164" s="50"/>
      <c r="D164" s="50"/>
      <c r="E164" s="50"/>
      <c r="F164" s="129"/>
      <c r="G164" s="130"/>
    </row>
    <row r="165" spans="3:7" s="106" customFormat="1">
      <c r="C165" s="50"/>
      <c r="D165" s="50"/>
      <c r="E165" s="50"/>
      <c r="F165" s="129"/>
      <c r="G165" s="130"/>
    </row>
    <row r="166" spans="3:7" s="106" customFormat="1">
      <c r="C166" s="50"/>
      <c r="D166" s="50"/>
      <c r="E166" s="50"/>
      <c r="F166" s="129"/>
      <c r="G166" s="130"/>
    </row>
    <row r="167" spans="3:7" s="106" customFormat="1">
      <c r="C167" s="50"/>
      <c r="D167" s="50"/>
      <c r="E167" s="50"/>
      <c r="F167" s="129"/>
      <c r="G167" s="130"/>
    </row>
    <row r="168" spans="3:7" s="106" customFormat="1">
      <c r="C168" s="50"/>
      <c r="D168" s="50"/>
      <c r="E168" s="50"/>
      <c r="F168" s="129"/>
      <c r="G168" s="130"/>
    </row>
    <row r="169" spans="3:7" s="106" customFormat="1">
      <c r="C169" s="50"/>
      <c r="D169" s="50"/>
      <c r="E169" s="50"/>
      <c r="F169" s="129"/>
      <c r="G169" s="130"/>
    </row>
    <row r="170" spans="3:7" s="106" customFormat="1">
      <c r="C170" s="50"/>
      <c r="D170" s="50"/>
      <c r="E170" s="50"/>
      <c r="F170" s="129"/>
      <c r="G170" s="130"/>
    </row>
    <row r="171" spans="3:7" s="106" customFormat="1">
      <c r="C171" s="50"/>
      <c r="D171" s="50"/>
      <c r="E171" s="50"/>
      <c r="F171" s="129"/>
      <c r="G171" s="130"/>
    </row>
    <row r="172" spans="3:7" s="106" customFormat="1">
      <c r="C172" s="50"/>
      <c r="D172" s="50"/>
      <c r="E172" s="50"/>
      <c r="F172" s="129"/>
      <c r="G172" s="130"/>
    </row>
    <row r="173" spans="3:7" s="106" customFormat="1">
      <c r="C173" s="50"/>
      <c r="D173" s="50"/>
      <c r="E173" s="50"/>
      <c r="F173" s="129"/>
      <c r="G173" s="130"/>
    </row>
    <row r="174" spans="3:7" s="106" customFormat="1">
      <c r="C174" s="50"/>
      <c r="D174" s="50"/>
      <c r="E174" s="50"/>
      <c r="F174" s="129"/>
      <c r="G174" s="130"/>
    </row>
    <row r="175" spans="3:7" s="106" customFormat="1">
      <c r="C175" s="50"/>
      <c r="D175" s="50"/>
      <c r="E175" s="50"/>
      <c r="F175" s="129"/>
      <c r="G175" s="130"/>
    </row>
    <row r="176" spans="3:7" s="106" customFormat="1">
      <c r="C176" s="50"/>
      <c r="D176" s="50"/>
      <c r="E176" s="50"/>
      <c r="F176" s="129"/>
      <c r="G176" s="130"/>
    </row>
    <row r="177" spans="3:7" s="106" customFormat="1">
      <c r="C177" s="50"/>
      <c r="D177" s="50"/>
      <c r="E177" s="50"/>
      <c r="F177" s="129"/>
      <c r="G177" s="130"/>
    </row>
    <row r="178" spans="3:7" s="106" customFormat="1">
      <c r="C178" s="50"/>
      <c r="D178" s="50"/>
      <c r="E178" s="50"/>
      <c r="F178" s="129"/>
      <c r="G178" s="130"/>
    </row>
    <row r="179" spans="3:7" s="106" customFormat="1">
      <c r="C179" s="50"/>
      <c r="D179" s="50"/>
      <c r="E179" s="50"/>
      <c r="F179" s="129"/>
      <c r="G179" s="130"/>
    </row>
    <row r="180" spans="3:7" s="106" customFormat="1">
      <c r="C180" s="50"/>
      <c r="D180" s="50"/>
      <c r="E180" s="50"/>
      <c r="F180" s="129"/>
      <c r="G180" s="130"/>
    </row>
    <row r="181" spans="3:7" s="106" customFormat="1">
      <c r="C181" s="50"/>
      <c r="D181" s="50"/>
      <c r="E181" s="50"/>
      <c r="F181" s="129"/>
      <c r="G181" s="130"/>
    </row>
    <row r="182" spans="3:7" s="106" customFormat="1">
      <c r="C182" s="50"/>
      <c r="D182" s="50"/>
      <c r="E182" s="50"/>
      <c r="F182" s="129"/>
      <c r="G182" s="130"/>
    </row>
    <row r="183" spans="3:7" s="106" customFormat="1">
      <c r="C183" s="50"/>
      <c r="D183" s="50"/>
      <c r="E183" s="50"/>
      <c r="F183" s="129"/>
      <c r="G183" s="130"/>
    </row>
    <row r="184" spans="3:7" s="106" customFormat="1">
      <c r="C184" s="50"/>
      <c r="D184" s="50"/>
      <c r="E184" s="50"/>
      <c r="F184" s="129"/>
      <c r="G184" s="130"/>
    </row>
    <row r="185" spans="3:7" s="106" customFormat="1">
      <c r="C185" s="50"/>
      <c r="D185" s="50"/>
      <c r="E185" s="50"/>
      <c r="F185" s="129"/>
      <c r="G185" s="130"/>
    </row>
    <row r="186" spans="3:7" s="106" customFormat="1">
      <c r="C186" s="50"/>
      <c r="D186" s="50"/>
      <c r="E186" s="50"/>
      <c r="F186" s="129"/>
      <c r="G186" s="130"/>
    </row>
    <row r="187" spans="3:7" s="106" customFormat="1">
      <c r="C187" s="50"/>
      <c r="D187" s="50"/>
      <c r="E187" s="50"/>
      <c r="F187" s="129"/>
      <c r="G187" s="130"/>
    </row>
    <row r="188" spans="3:7" s="106" customFormat="1">
      <c r="C188" s="50"/>
      <c r="D188" s="50"/>
      <c r="E188" s="50"/>
      <c r="F188" s="129"/>
      <c r="G188" s="130"/>
    </row>
    <row r="189" spans="3:7" s="106" customFormat="1">
      <c r="C189" s="50"/>
      <c r="D189" s="50"/>
      <c r="E189" s="50"/>
      <c r="F189" s="129"/>
      <c r="G189" s="130"/>
    </row>
    <row r="190" spans="3:7" s="106" customFormat="1">
      <c r="C190" s="50"/>
      <c r="D190" s="50"/>
      <c r="E190" s="50"/>
      <c r="F190" s="129"/>
      <c r="G190" s="130"/>
    </row>
    <row r="191" spans="3:7" s="106" customFormat="1">
      <c r="C191" s="50"/>
      <c r="D191" s="50"/>
      <c r="E191" s="50"/>
      <c r="F191" s="129"/>
      <c r="G191" s="130"/>
    </row>
    <row r="192" spans="3:7" s="106" customFormat="1">
      <c r="C192" s="50"/>
      <c r="D192" s="50"/>
      <c r="E192" s="50"/>
      <c r="F192" s="129"/>
      <c r="G192" s="130"/>
    </row>
    <row r="193" spans="3:7" s="106" customFormat="1">
      <c r="C193" s="50"/>
      <c r="D193" s="50"/>
      <c r="E193" s="50"/>
      <c r="F193" s="129"/>
      <c r="G193" s="130"/>
    </row>
    <row r="194" spans="3:7" s="106" customFormat="1">
      <c r="C194" s="50"/>
      <c r="D194" s="50"/>
      <c r="E194" s="50"/>
      <c r="F194" s="129"/>
      <c r="G194" s="130"/>
    </row>
    <row r="195" spans="3:7" s="106" customFormat="1">
      <c r="C195" s="50"/>
      <c r="D195" s="50"/>
      <c r="E195" s="50"/>
      <c r="F195" s="129"/>
      <c r="G195" s="130"/>
    </row>
    <row r="196" spans="3:7" s="106" customFormat="1">
      <c r="C196" s="50"/>
      <c r="D196" s="50"/>
      <c r="E196" s="50"/>
      <c r="F196" s="129"/>
      <c r="G196" s="130"/>
    </row>
    <row r="197" spans="3:7" s="106" customFormat="1">
      <c r="C197" s="50"/>
      <c r="D197" s="50"/>
      <c r="E197" s="50"/>
      <c r="F197" s="129"/>
      <c r="G197" s="130"/>
    </row>
    <row r="198" spans="3:7" s="106" customFormat="1">
      <c r="C198" s="50"/>
      <c r="D198" s="50"/>
      <c r="E198" s="50"/>
      <c r="F198" s="129"/>
      <c r="G198" s="130"/>
    </row>
    <row r="199" spans="3:7" s="106" customFormat="1">
      <c r="C199" s="50"/>
      <c r="D199" s="50"/>
      <c r="E199" s="50"/>
      <c r="F199" s="129"/>
      <c r="G199" s="130"/>
    </row>
    <row r="200" spans="3:7" s="106" customFormat="1">
      <c r="C200" s="50"/>
      <c r="D200" s="50"/>
      <c r="E200" s="50"/>
      <c r="F200" s="129"/>
      <c r="G200" s="130"/>
    </row>
    <row r="201" spans="3:7" s="106" customFormat="1">
      <c r="C201" s="50"/>
      <c r="D201" s="50"/>
      <c r="E201" s="50"/>
      <c r="F201" s="129"/>
      <c r="G201" s="130"/>
    </row>
    <row r="202" spans="3:7" s="106" customFormat="1">
      <c r="C202" s="50"/>
      <c r="D202" s="50"/>
      <c r="E202" s="50"/>
      <c r="F202" s="129"/>
      <c r="G202" s="130"/>
    </row>
    <row r="203" spans="3:7" s="106" customFormat="1">
      <c r="C203" s="50"/>
      <c r="D203" s="50"/>
      <c r="E203" s="50"/>
      <c r="F203" s="129"/>
      <c r="G203" s="130"/>
    </row>
    <row r="204" spans="3:7" s="106" customFormat="1">
      <c r="C204" s="50"/>
      <c r="D204" s="50"/>
      <c r="E204" s="50"/>
      <c r="F204" s="129"/>
      <c r="G204" s="130"/>
    </row>
    <row r="205" spans="3:7" s="106" customFormat="1">
      <c r="C205" s="50"/>
      <c r="D205" s="50"/>
      <c r="E205" s="50"/>
      <c r="F205" s="129"/>
      <c r="G205" s="130"/>
    </row>
    <row r="206" spans="3:7" s="106" customFormat="1">
      <c r="C206" s="50"/>
      <c r="D206" s="50"/>
      <c r="E206" s="50"/>
      <c r="F206" s="129"/>
      <c r="G206" s="130"/>
    </row>
    <row r="207" spans="3:7" s="106" customFormat="1">
      <c r="C207" s="50"/>
      <c r="D207" s="50"/>
      <c r="E207" s="50"/>
      <c r="F207" s="129"/>
      <c r="G207" s="130"/>
    </row>
    <row r="208" spans="3:7" s="106" customFormat="1">
      <c r="C208" s="50"/>
      <c r="D208" s="50"/>
      <c r="E208" s="50"/>
      <c r="F208" s="129"/>
      <c r="G208" s="130"/>
    </row>
    <row r="209" spans="3:7" s="106" customFormat="1">
      <c r="C209" s="50"/>
      <c r="D209" s="50"/>
      <c r="E209" s="50"/>
      <c r="F209" s="129"/>
      <c r="G209" s="130"/>
    </row>
    <row r="210" spans="3:7" s="106" customFormat="1">
      <c r="C210" s="50"/>
      <c r="D210" s="50"/>
      <c r="E210" s="50"/>
      <c r="F210" s="129"/>
      <c r="G210" s="130"/>
    </row>
    <row r="211" spans="3:7" s="106" customFormat="1">
      <c r="C211" s="50"/>
      <c r="D211" s="50"/>
      <c r="E211" s="50"/>
      <c r="F211" s="129"/>
      <c r="G211" s="130"/>
    </row>
    <row r="212" spans="3:7" s="106" customFormat="1">
      <c r="C212" s="50"/>
      <c r="D212" s="50"/>
      <c r="E212" s="50"/>
      <c r="F212" s="129"/>
      <c r="G212" s="130"/>
    </row>
    <row r="213" spans="3:7" s="106" customFormat="1">
      <c r="C213" s="50"/>
      <c r="D213" s="50"/>
      <c r="E213" s="50"/>
      <c r="F213" s="129"/>
      <c r="G213" s="130"/>
    </row>
    <row r="214" spans="3:7" s="106" customFormat="1">
      <c r="C214" s="50"/>
      <c r="D214" s="50"/>
      <c r="E214" s="50"/>
      <c r="F214" s="129"/>
      <c r="G214" s="130"/>
    </row>
    <row r="215" spans="3:7" s="106" customFormat="1">
      <c r="C215" s="50"/>
      <c r="D215" s="50"/>
      <c r="E215" s="50"/>
      <c r="F215" s="129"/>
      <c r="G215" s="130"/>
    </row>
    <row r="216" spans="3:7" s="106" customFormat="1">
      <c r="C216" s="50"/>
      <c r="D216" s="50"/>
      <c r="E216" s="50"/>
      <c r="F216" s="129"/>
      <c r="G216" s="130"/>
    </row>
    <row r="217" spans="3:7" s="106" customFormat="1">
      <c r="C217" s="50"/>
      <c r="D217" s="50"/>
      <c r="E217" s="50"/>
      <c r="F217" s="129"/>
      <c r="G217" s="130"/>
    </row>
    <row r="218" spans="3:7" s="106" customFormat="1">
      <c r="C218" s="50"/>
      <c r="D218" s="50"/>
      <c r="E218" s="50"/>
      <c r="F218" s="129"/>
      <c r="G218" s="130"/>
    </row>
    <row r="219" spans="3:7" s="106" customFormat="1">
      <c r="C219" s="50"/>
      <c r="D219" s="50"/>
      <c r="E219" s="50"/>
      <c r="F219" s="129"/>
      <c r="G219" s="130"/>
    </row>
    <row r="220" spans="3:7" s="106" customFormat="1">
      <c r="C220" s="50"/>
      <c r="D220" s="50"/>
      <c r="E220" s="50"/>
      <c r="F220" s="129"/>
      <c r="G220" s="130"/>
    </row>
    <row r="221" spans="3:7" s="106" customFormat="1">
      <c r="C221" s="50"/>
      <c r="D221" s="50"/>
      <c r="E221" s="50"/>
      <c r="F221" s="129"/>
      <c r="G221" s="130"/>
    </row>
    <row r="222" spans="3:7" s="106" customFormat="1">
      <c r="C222" s="50"/>
      <c r="D222" s="50"/>
      <c r="E222" s="50"/>
      <c r="F222" s="129"/>
      <c r="G222" s="130"/>
    </row>
    <row r="223" spans="3:7" s="106" customFormat="1">
      <c r="C223" s="50"/>
      <c r="D223" s="50"/>
      <c r="E223" s="50"/>
      <c r="F223" s="129"/>
      <c r="G223" s="130"/>
    </row>
    <row r="224" spans="3:7" s="106" customFormat="1">
      <c r="C224" s="50"/>
      <c r="D224" s="50"/>
      <c r="E224" s="50"/>
      <c r="F224" s="129"/>
      <c r="G224" s="130"/>
    </row>
    <row r="225" spans="3:7" s="106" customFormat="1">
      <c r="C225" s="50"/>
      <c r="D225" s="50"/>
      <c r="E225" s="50"/>
      <c r="F225" s="129"/>
      <c r="G225" s="130"/>
    </row>
    <row r="226" spans="3:7" s="106" customFormat="1">
      <c r="C226" s="50"/>
      <c r="D226" s="50"/>
      <c r="E226" s="50"/>
      <c r="F226" s="129"/>
      <c r="G226" s="130"/>
    </row>
    <row r="227" spans="3:7" s="106" customFormat="1">
      <c r="C227" s="50"/>
      <c r="D227" s="50"/>
      <c r="E227" s="50"/>
      <c r="F227" s="129"/>
      <c r="G227" s="130"/>
    </row>
    <row r="228" spans="3:7" s="106" customFormat="1">
      <c r="C228" s="50"/>
      <c r="D228" s="50"/>
      <c r="E228" s="50"/>
      <c r="F228" s="129"/>
      <c r="G228" s="130"/>
    </row>
    <row r="229" spans="3:7" s="106" customFormat="1">
      <c r="C229" s="50"/>
      <c r="D229" s="50"/>
      <c r="E229" s="50"/>
      <c r="F229" s="129"/>
      <c r="G229" s="130"/>
    </row>
    <row r="230" spans="3:7" s="106" customFormat="1">
      <c r="C230" s="50"/>
      <c r="D230" s="50"/>
      <c r="E230" s="50"/>
      <c r="F230" s="129"/>
      <c r="G230" s="130"/>
    </row>
    <row r="231" spans="3:7" s="106" customFormat="1">
      <c r="C231" s="50"/>
      <c r="D231" s="50"/>
      <c r="E231" s="50"/>
      <c r="F231" s="129"/>
      <c r="G231" s="130"/>
    </row>
    <row r="232" spans="3:7" s="106" customFormat="1">
      <c r="C232" s="50"/>
      <c r="D232" s="50"/>
      <c r="E232" s="50"/>
      <c r="F232" s="129"/>
      <c r="G232" s="130"/>
    </row>
    <row r="233" spans="3:7" s="106" customFormat="1">
      <c r="C233" s="50"/>
      <c r="D233" s="50"/>
      <c r="E233" s="50"/>
      <c r="F233" s="129"/>
      <c r="G233" s="130"/>
    </row>
    <row r="234" spans="3:7" s="106" customFormat="1">
      <c r="C234" s="50"/>
      <c r="D234" s="50"/>
      <c r="E234" s="50"/>
      <c r="F234" s="129"/>
      <c r="G234" s="130"/>
    </row>
    <row r="235" spans="3:7" s="106" customFormat="1">
      <c r="C235" s="50"/>
      <c r="D235" s="50"/>
      <c r="E235" s="50"/>
      <c r="F235" s="129"/>
      <c r="G235" s="130"/>
    </row>
    <row r="236" spans="3:7" s="106" customFormat="1">
      <c r="C236" s="50"/>
      <c r="D236" s="50"/>
      <c r="E236" s="50"/>
      <c r="F236" s="129"/>
      <c r="G236" s="130"/>
    </row>
    <row r="237" spans="3:7" s="106" customFormat="1">
      <c r="C237" s="50"/>
      <c r="D237" s="50"/>
      <c r="E237" s="50"/>
      <c r="F237" s="129"/>
      <c r="G237" s="130"/>
    </row>
    <row r="238" spans="3:7" s="106" customFormat="1">
      <c r="C238" s="50"/>
      <c r="D238" s="50"/>
      <c r="E238" s="50"/>
      <c r="F238" s="129"/>
      <c r="G238" s="130"/>
    </row>
    <row r="239" spans="3:7" s="106" customFormat="1">
      <c r="C239" s="50"/>
      <c r="D239" s="50"/>
      <c r="E239" s="50"/>
      <c r="F239" s="129"/>
      <c r="G239" s="130"/>
    </row>
    <row r="240" spans="3:7" s="106" customFormat="1">
      <c r="C240" s="50"/>
      <c r="D240" s="50"/>
      <c r="E240" s="50"/>
      <c r="F240" s="129"/>
      <c r="G240" s="130"/>
    </row>
    <row r="241" spans="3:7" s="106" customFormat="1">
      <c r="C241" s="50"/>
      <c r="D241" s="50"/>
      <c r="E241" s="50"/>
      <c r="F241" s="129"/>
      <c r="G241" s="130"/>
    </row>
    <row r="242" spans="3:7" s="106" customFormat="1">
      <c r="C242" s="50"/>
      <c r="D242" s="50"/>
      <c r="E242" s="50"/>
      <c r="F242" s="129"/>
      <c r="G242" s="130"/>
    </row>
    <row r="243" spans="3:7" s="106" customFormat="1">
      <c r="C243" s="50"/>
      <c r="D243" s="50"/>
      <c r="E243" s="50"/>
      <c r="F243" s="129"/>
      <c r="G243" s="130"/>
    </row>
    <row r="244" spans="3:7" s="106" customFormat="1">
      <c r="C244" s="50"/>
      <c r="D244" s="50"/>
      <c r="E244" s="50"/>
      <c r="F244" s="129"/>
      <c r="G244" s="130"/>
    </row>
    <row r="245" spans="3:7" s="106" customFormat="1">
      <c r="C245" s="50"/>
      <c r="D245" s="50"/>
      <c r="E245" s="50"/>
      <c r="F245" s="129"/>
      <c r="G245" s="130"/>
    </row>
    <row r="246" spans="3:7" s="106" customFormat="1">
      <c r="C246" s="50"/>
      <c r="D246" s="50"/>
      <c r="E246" s="50"/>
      <c r="F246" s="129"/>
      <c r="G246" s="130"/>
    </row>
    <row r="247" spans="3:7" s="106" customFormat="1">
      <c r="C247" s="50"/>
      <c r="D247" s="50"/>
      <c r="E247" s="50"/>
      <c r="F247" s="129"/>
      <c r="G247" s="130"/>
    </row>
    <row r="248" spans="3:7" s="106" customFormat="1">
      <c r="C248" s="50"/>
      <c r="D248" s="50"/>
      <c r="E248" s="50"/>
      <c r="F248" s="129"/>
      <c r="G248" s="130"/>
    </row>
    <row r="249" spans="3:7" s="106" customFormat="1">
      <c r="C249" s="50"/>
      <c r="D249" s="50"/>
      <c r="E249" s="50"/>
      <c r="F249" s="129"/>
      <c r="G249" s="130"/>
    </row>
    <row r="250" spans="3:7" s="106" customFormat="1">
      <c r="C250" s="50"/>
      <c r="D250" s="50"/>
      <c r="E250" s="50"/>
      <c r="F250" s="129"/>
      <c r="G250" s="130"/>
    </row>
    <row r="251" spans="3:7" s="106" customFormat="1">
      <c r="C251" s="50"/>
      <c r="D251" s="50"/>
      <c r="E251" s="50"/>
      <c r="F251" s="129"/>
      <c r="G251" s="130"/>
    </row>
    <row r="252" spans="3:7" s="106" customFormat="1">
      <c r="C252" s="50"/>
      <c r="D252" s="50"/>
      <c r="E252" s="50"/>
      <c r="F252" s="129"/>
      <c r="G252" s="130"/>
    </row>
    <row r="253" spans="3:7" s="106" customFormat="1">
      <c r="C253" s="50"/>
      <c r="D253" s="50"/>
      <c r="E253" s="50"/>
      <c r="F253" s="129"/>
      <c r="G253" s="130"/>
    </row>
    <row r="254" spans="3:7" s="106" customFormat="1">
      <c r="C254" s="50"/>
      <c r="D254" s="50"/>
      <c r="E254" s="50"/>
      <c r="F254" s="129"/>
      <c r="G254" s="130"/>
    </row>
    <row r="255" spans="3:7" s="106" customFormat="1">
      <c r="C255" s="50"/>
      <c r="D255" s="50"/>
      <c r="E255" s="50"/>
      <c r="F255" s="129"/>
      <c r="G255" s="130"/>
    </row>
    <row r="256" spans="3:7" s="106" customFormat="1">
      <c r="C256" s="50"/>
      <c r="D256" s="50"/>
      <c r="E256" s="50"/>
      <c r="F256" s="129"/>
      <c r="G256" s="130"/>
    </row>
    <row r="257" spans="3:7" s="106" customFormat="1">
      <c r="C257" s="50"/>
      <c r="D257" s="50"/>
      <c r="E257" s="50"/>
      <c r="F257" s="129"/>
      <c r="G257" s="130"/>
    </row>
    <row r="258" spans="3:7" s="106" customFormat="1">
      <c r="C258" s="50"/>
      <c r="D258" s="50"/>
      <c r="E258" s="50"/>
      <c r="F258" s="129"/>
      <c r="G258" s="130"/>
    </row>
    <row r="259" spans="3:7" s="106" customFormat="1">
      <c r="C259" s="50"/>
      <c r="D259" s="50"/>
      <c r="E259" s="50"/>
      <c r="F259" s="129"/>
      <c r="G259" s="130"/>
    </row>
    <row r="260" spans="3:7" s="106" customFormat="1">
      <c r="C260" s="50"/>
      <c r="D260" s="50"/>
      <c r="E260" s="50"/>
      <c r="F260" s="129"/>
      <c r="G260" s="130"/>
    </row>
    <row r="261" spans="3:7" s="106" customFormat="1">
      <c r="C261" s="50"/>
      <c r="D261" s="50"/>
      <c r="E261" s="50"/>
      <c r="F261" s="129"/>
      <c r="G261" s="130"/>
    </row>
    <row r="262" spans="3:7" s="106" customFormat="1">
      <c r="C262" s="50"/>
      <c r="D262" s="50"/>
      <c r="E262" s="50"/>
      <c r="F262" s="129"/>
      <c r="G262" s="130"/>
    </row>
    <row r="263" spans="3:7" s="106" customFormat="1">
      <c r="C263" s="50"/>
      <c r="D263" s="50"/>
      <c r="E263" s="50"/>
      <c r="F263" s="129"/>
      <c r="G263" s="130"/>
    </row>
    <row r="264" spans="3:7" s="106" customFormat="1">
      <c r="C264" s="50"/>
      <c r="D264" s="50"/>
      <c r="E264" s="50"/>
      <c r="F264" s="129"/>
      <c r="G264" s="130"/>
    </row>
    <row r="265" spans="3:7" s="106" customFormat="1">
      <c r="C265" s="50"/>
      <c r="D265" s="50"/>
      <c r="E265" s="50"/>
      <c r="F265" s="129"/>
      <c r="G265" s="130"/>
    </row>
    <row r="266" spans="3:7" s="106" customFormat="1">
      <c r="C266" s="50"/>
      <c r="D266" s="50"/>
      <c r="E266" s="50"/>
      <c r="F266" s="129"/>
      <c r="G266" s="130"/>
    </row>
    <row r="267" spans="3:7" s="106" customFormat="1">
      <c r="C267" s="50"/>
      <c r="D267" s="50"/>
      <c r="E267" s="50"/>
      <c r="F267" s="129"/>
      <c r="G267" s="130"/>
    </row>
    <row r="268" spans="3:7" s="106" customFormat="1">
      <c r="C268" s="50"/>
      <c r="D268" s="50"/>
      <c r="E268" s="50"/>
      <c r="F268" s="129"/>
      <c r="G268" s="130"/>
    </row>
    <row r="269" spans="3:7" s="106" customFormat="1">
      <c r="C269" s="50"/>
      <c r="D269" s="50"/>
      <c r="E269" s="50"/>
      <c r="F269" s="129"/>
      <c r="G269" s="130"/>
    </row>
    <row r="270" spans="3:7" s="106" customFormat="1">
      <c r="C270" s="50"/>
      <c r="D270" s="50"/>
      <c r="E270" s="50"/>
      <c r="F270" s="129"/>
      <c r="G270" s="130"/>
    </row>
    <row r="271" spans="3:7" s="106" customFormat="1">
      <c r="C271" s="50"/>
      <c r="D271" s="50"/>
      <c r="E271" s="50"/>
      <c r="F271" s="129"/>
      <c r="G271" s="130"/>
    </row>
    <row r="272" spans="3:7" s="106" customFormat="1">
      <c r="C272" s="50"/>
      <c r="D272" s="50"/>
      <c r="E272" s="50"/>
      <c r="F272" s="129"/>
      <c r="G272" s="130"/>
    </row>
    <row r="273" spans="3:7" s="106" customFormat="1">
      <c r="C273" s="50"/>
      <c r="D273" s="50"/>
      <c r="E273" s="50"/>
      <c r="F273" s="129"/>
      <c r="G273" s="130"/>
    </row>
    <row r="274" spans="3:7" s="106" customFormat="1">
      <c r="C274" s="50"/>
      <c r="D274" s="50"/>
      <c r="E274" s="50"/>
      <c r="F274" s="129"/>
      <c r="G274" s="130"/>
    </row>
    <row r="275" spans="3:7" s="106" customFormat="1">
      <c r="C275" s="50"/>
      <c r="D275" s="50"/>
      <c r="E275" s="50"/>
      <c r="F275" s="129"/>
      <c r="G275" s="130"/>
    </row>
    <row r="276" spans="3:7" s="106" customFormat="1">
      <c r="C276" s="50"/>
      <c r="D276" s="50"/>
      <c r="E276" s="50"/>
      <c r="F276" s="129"/>
      <c r="G276" s="130"/>
    </row>
    <row r="277" spans="3:7" s="106" customFormat="1">
      <c r="C277" s="50"/>
      <c r="D277" s="50"/>
      <c r="E277" s="50"/>
      <c r="F277" s="129"/>
      <c r="G277" s="130"/>
    </row>
    <row r="278" spans="3:7" s="106" customFormat="1">
      <c r="C278" s="50"/>
      <c r="D278" s="50"/>
      <c r="E278" s="50"/>
      <c r="F278" s="129"/>
      <c r="G278" s="130"/>
    </row>
    <row r="279" spans="3:7" s="106" customFormat="1">
      <c r="C279" s="50"/>
      <c r="D279" s="50"/>
      <c r="E279" s="50"/>
      <c r="F279" s="129"/>
      <c r="G279" s="130"/>
    </row>
    <row r="280" spans="3:7" s="106" customFormat="1">
      <c r="C280" s="50"/>
      <c r="D280" s="50"/>
      <c r="E280" s="50"/>
      <c r="F280" s="129"/>
      <c r="G280" s="130"/>
    </row>
    <row r="281" spans="3:7" s="106" customFormat="1">
      <c r="C281" s="50"/>
      <c r="D281" s="50"/>
      <c r="E281" s="50"/>
      <c r="F281" s="129"/>
      <c r="G281" s="130"/>
    </row>
    <row r="282" spans="3:7" s="106" customFormat="1">
      <c r="C282" s="50"/>
      <c r="D282" s="50"/>
      <c r="E282" s="50"/>
      <c r="F282" s="129"/>
      <c r="G282" s="130"/>
    </row>
    <row r="283" spans="3:7" s="106" customFormat="1">
      <c r="C283" s="50"/>
      <c r="D283" s="50"/>
      <c r="E283" s="50"/>
      <c r="F283" s="129"/>
      <c r="G283" s="130"/>
    </row>
    <row r="284" spans="3:7" s="106" customFormat="1">
      <c r="C284" s="50"/>
      <c r="D284" s="50"/>
      <c r="E284" s="50"/>
      <c r="F284" s="129"/>
      <c r="G284" s="130"/>
    </row>
    <row r="285" spans="3:7" s="106" customFormat="1">
      <c r="C285" s="50"/>
      <c r="D285" s="50"/>
      <c r="E285" s="50"/>
      <c r="F285" s="129"/>
      <c r="G285" s="130"/>
    </row>
    <row r="286" spans="3:7" s="106" customFormat="1">
      <c r="C286" s="50"/>
      <c r="D286" s="50"/>
      <c r="E286" s="50"/>
      <c r="F286" s="129"/>
      <c r="G286" s="130"/>
    </row>
    <row r="287" spans="3:7" s="106" customFormat="1">
      <c r="C287" s="50"/>
      <c r="D287" s="50"/>
      <c r="E287" s="50"/>
      <c r="F287" s="129"/>
      <c r="G287" s="130"/>
    </row>
    <row r="288" spans="3:7" s="106" customFormat="1">
      <c r="C288" s="50"/>
      <c r="D288" s="50"/>
      <c r="E288" s="50"/>
      <c r="F288" s="129"/>
      <c r="G288" s="130"/>
    </row>
    <row r="289" spans="3:7" s="106" customFormat="1">
      <c r="C289" s="50"/>
      <c r="D289" s="50"/>
      <c r="E289" s="50"/>
      <c r="F289" s="129"/>
      <c r="G289" s="130"/>
    </row>
    <row r="290" spans="3:7" s="106" customFormat="1">
      <c r="C290" s="50"/>
      <c r="D290" s="50"/>
      <c r="E290" s="50"/>
      <c r="F290" s="129"/>
      <c r="G290" s="130"/>
    </row>
    <row r="291" spans="3:7" s="106" customFormat="1">
      <c r="C291" s="50"/>
      <c r="D291" s="50"/>
      <c r="E291" s="50"/>
      <c r="F291" s="129"/>
      <c r="G291" s="130"/>
    </row>
    <row r="292" spans="3:7" s="106" customFormat="1">
      <c r="C292" s="50"/>
      <c r="D292" s="50"/>
      <c r="E292" s="50"/>
      <c r="F292" s="129"/>
      <c r="G292" s="130"/>
    </row>
    <row r="293" spans="3:7" s="106" customFormat="1">
      <c r="C293" s="50"/>
      <c r="D293" s="50"/>
      <c r="E293" s="50"/>
      <c r="F293" s="129"/>
      <c r="G293" s="130"/>
    </row>
    <row r="294" spans="3:7" s="106" customFormat="1">
      <c r="C294" s="50"/>
      <c r="D294" s="50"/>
      <c r="E294" s="50"/>
      <c r="F294" s="129"/>
      <c r="G294" s="130"/>
    </row>
    <row r="295" spans="3:7" s="106" customFormat="1">
      <c r="C295" s="50"/>
      <c r="D295" s="50"/>
      <c r="E295" s="50"/>
      <c r="F295" s="129"/>
      <c r="G295" s="130"/>
    </row>
    <row r="296" spans="3:7" s="106" customFormat="1">
      <c r="C296" s="50"/>
      <c r="D296" s="50"/>
      <c r="E296" s="50"/>
      <c r="F296" s="129"/>
      <c r="G296" s="130"/>
    </row>
    <row r="297" spans="3:7" s="106" customFormat="1">
      <c r="C297" s="50"/>
      <c r="D297" s="50"/>
      <c r="E297" s="50"/>
      <c r="F297" s="129"/>
      <c r="G297" s="130"/>
    </row>
    <row r="298" spans="3:7" s="106" customFormat="1">
      <c r="C298" s="50"/>
      <c r="D298" s="50"/>
      <c r="E298" s="50"/>
      <c r="F298" s="129"/>
      <c r="G298" s="130"/>
    </row>
    <row r="299" spans="3:7" s="106" customFormat="1">
      <c r="C299" s="50"/>
      <c r="D299" s="50"/>
      <c r="E299" s="50"/>
      <c r="F299" s="129"/>
      <c r="G299" s="130"/>
    </row>
    <row r="300" spans="3:7" s="106" customFormat="1">
      <c r="C300" s="50"/>
      <c r="D300" s="50"/>
      <c r="E300" s="50"/>
      <c r="F300" s="129"/>
      <c r="G300" s="130"/>
    </row>
    <row r="301" spans="3:7" s="106" customFormat="1">
      <c r="C301" s="50"/>
      <c r="D301" s="50"/>
      <c r="E301" s="50"/>
      <c r="F301" s="129"/>
      <c r="G301" s="130"/>
    </row>
    <row r="302" spans="3:7" s="106" customFormat="1">
      <c r="C302" s="50"/>
      <c r="D302" s="50"/>
      <c r="E302" s="50"/>
      <c r="F302" s="129"/>
      <c r="G302" s="130"/>
    </row>
    <row r="303" spans="3:7" s="106" customFormat="1">
      <c r="C303" s="50"/>
      <c r="D303" s="50"/>
      <c r="E303" s="50"/>
      <c r="F303" s="129"/>
      <c r="G303" s="130"/>
    </row>
    <row r="304" spans="3:7" s="106" customFormat="1">
      <c r="C304" s="50"/>
      <c r="D304" s="50"/>
      <c r="E304" s="50"/>
      <c r="F304" s="129"/>
      <c r="G304" s="130"/>
    </row>
    <row r="305" spans="3:7" s="106" customFormat="1">
      <c r="C305" s="50"/>
      <c r="D305" s="50"/>
      <c r="E305" s="50"/>
      <c r="F305" s="129"/>
      <c r="G305" s="130"/>
    </row>
    <row r="306" spans="3:7" s="106" customFormat="1">
      <c r="C306" s="50"/>
      <c r="D306" s="50"/>
      <c r="E306" s="50"/>
      <c r="F306" s="129"/>
      <c r="G306" s="130"/>
    </row>
    <row r="307" spans="3:7" s="106" customFormat="1">
      <c r="C307" s="50"/>
      <c r="D307" s="50"/>
      <c r="E307" s="50"/>
      <c r="F307" s="129"/>
      <c r="G307" s="130"/>
    </row>
    <row r="308" spans="3:7" s="106" customFormat="1">
      <c r="C308" s="50"/>
      <c r="D308" s="50"/>
      <c r="E308" s="50"/>
      <c r="F308" s="129"/>
      <c r="G308" s="130"/>
    </row>
    <row r="309" spans="3:7" s="106" customFormat="1">
      <c r="C309" s="50"/>
      <c r="D309" s="50"/>
      <c r="E309" s="50"/>
      <c r="F309" s="129"/>
      <c r="G309" s="130"/>
    </row>
    <row r="310" spans="3:7" s="106" customFormat="1">
      <c r="C310" s="50"/>
      <c r="D310" s="50"/>
      <c r="E310" s="50"/>
      <c r="F310" s="129"/>
      <c r="G310" s="130"/>
    </row>
    <row r="311" spans="3:7" s="106" customFormat="1">
      <c r="C311" s="50"/>
      <c r="D311" s="50"/>
      <c r="E311" s="50"/>
      <c r="F311" s="129"/>
      <c r="G311" s="130"/>
    </row>
  </sheetData>
  <mergeCells count="9"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rintOptions horizontalCentered="1"/>
  <pageMargins left="3.9370078740157501E-2" right="3.9370078740157501E-2" top="0.95" bottom="0.71" header="0.31496062992126" footer="0.31496062992126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5"/>
  <sheetViews>
    <sheetView workbookViewId="0">
      <selection activeCell="A4" sqref="A4:A6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97" t="s">
        <v>13</v>
      </c>
      <c r="B1" s="197"/>
      <c r="C1" s="197"/>
      <c r="D1" s="197"/>
      <c r="E1" s="197"/>
      <c r="F1" s="197"/>
      <c r="G1" s="197"/>
      <c r="H1" s="197"/>
    </row>
    <row r="2" spans="1:10">
      <c r="A2" s="197" t="s">
        <v>9</v>
      </c>
      <c r="B2" s="197"/>
      <c r="C2" s="197"/>
      <c r="D2" s="197"/>
      <c r="E2" s="197"/>
      <c r="F2" s="197"/>
      <c r="G2" s="197"/>
      <c r="H2" s="197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">
        <v>229</v>
      </c>
    </row>
    <row r="5" spans="1:10">
      <c r="A5" s="5" t="s">
        <v>231</v>
      </c>
      <c r="J5" s="12"/>
    </row>
    <row r="6" spans="1:10">
      <c r="A6" s="5" t="s">
        <v>230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33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16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8" t="s">
        <v>190</v>
      </c>
      <c r="H16" s="4"/>
    </row>
    <row r="17" spans="1:8" s="3" customFormat="1">
      <c r="A17" s="18" t="s">
        <v>191</v>
      </c>
      <c r="H17" s="4"/>
    </row>
    <row r="18" spans="1:8" s="3" customFormat="1">
      <c r="A18" s="18" t="s">
        <v>192</v>
      </c>
      <c r="H18" s="4"/>
    </row>
    <row r="19" spans="1:8" s="3" customFormat="1">
      <c r="A19" s="18" t="s">
        <v>218</v>
      </c>
      <c r="H19" s="4"/>
    </row>
    <row r="20" spans="1:8" s="3" customFormat="1">
      <c r="A20" s="17"/>
      <c r="H20" s="4"/>
    </row>
    <row r="21" spans="1:8" s="3" customFormat="1">
      <c r="A21" s="18"/>
      <c r="H21" s="4"/>
    </row>
    <row r="22" spans="1:8" s="3" customFormat="1">
      <c r="A22" s="18"/>
      <c r="H22" s="4"/>
    </row>
    <row r="23" spans="1:8" s="3" customFormat="1">
      <c r="A23" s="18"/>
      <c r="H23" s="4"/>
    </row>
    <row r="24" spans="1:8" s="3" customFormat="1">
      <c r="A24" s="2"/>
      <c r="H24" s="4"/>
    </row>
    <row r="25" spans="1:8" s="3" customFormat="1">
      <c r="A25" s="2"/>
      <c r="H25" s="4"/>
    </row>
    <row r="26" spans="1:8" s="3" customFormat="1">
      <c r="A26" s="9"/>
      <c r="B26" s="10"/>
      <c r="C26" s="10"/>
      <c r="D26" s="10"/>
      <c r="E26" s="10"/>
      <c r="F26" s="10"/>
      <c r="G26" s="10"/>
      <c r="H26" s="11"/>
    </row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2">
    <mergeCell ref="A1:H1"/>
    <mergeCell ref="A2:H2"/>
  </mergeCells>
  <printOptions horizontalCentered="1"/>
  <pageMargins left="0.23622047244094491" right="0.23622047244094491" top="0.96" bottom="0.35433070866141736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6"/>
  <sheetViews>
    <sheetView zoomScale="90" zoomScaleNormal="90" workbookViewId="0">
      <selection activeCell="D9" sqref="A9:XFD13"/>
    </sheetView>
  </sheetViews>
  <sheetFormatPr defaultColWidth="9.125" defaultRowHeight="18.75"/>
  <cols>
    <col min="1" max="1" width="4.75" style="128" customWidth="1"/>
    <col min="2" max="2" width="26.25" style="128" bestFit="1" customWidth="1"/>
    <col min="3" max="3" width="9.875" style="128" customWidth="1"/>
    <col min="4" max="4" width="12.5" style="132" bestFit="1" customWidth="1"/>
    <col min="5" max="5" width="8.125" style="128" bestFit="1" customWidth="1"/>
    <col min="6" max="6" width="12" style="128" bestFit="1" customWidth="1"/>
    <col min="7" max="7" width="7.75" style="128" bestFit="1" customWidth="1"/>
    <col min="8" max="8" width="9.125" style="128"/>
    <col min="9" max="9" width="4.375" style="128" bestFit="1" customWidth="1"/>
    <col min="10" max="10" width="4.125" style="128" bestFit="1" customWidth="1"/>
    <col min="11" max="16384" width="9.125" style="128"/>
  </cols>
  <sheetData>
    <row r="1" spans="1:10">
      <c r="A1" s="210" t="s">
        <v>15</v>
      </c>
      <c r="B1" s="210"/>
      <c r="C1" s="210"/>
      <c r="D1" s="210"/>
      <c r="E1" s="210"/>
      <c r="F1" s="210"/>
      <c r="G1" s="210"/>
      <c r="H1" s="210"/>
      <c r="I1" s="210"/>
      <c r="J1" s="210"/>
    </row>
    <row r="2" spans="1:10">
      <c r="B2" s="106"/>
      <c r="C2" s="106"/>
      <c r="D2" s="50"/>
      <c r="E2" s="106"/>
      <c r="F2" s="106"/>
      <c r="G2" s="106"/>
    </row>
    <row r="3" spans="1:10" s="131" customFormat="1">
      <c r="A3" s="131" t="s">
        <v>229</v>
      </c>
      <c r="D3" s="132"/>
    </row>
    <row r="4" spans="1:10" s="131" customFormat="1">
      <c r="A4" s="131" t="s">
        <v>231</v>
      </c>
      <c r="D4" s="132"/>
      <c r="J4" s="135"/>
    </row>
    <row r="5" spans="1:10" s="131" customFormat="1">
      <c r="A5" s="131" t="s">
        <v>230</v>
      </c>
      <c r="D5" s="132"/>
      <c r="J5" s="136"/>
    </row>
    <row r="6" spans="1:10" s="131" customFormat="1">
      <c r="D6" s="132"/>
      <c r="J6" s="136"/>
    </row>
    <row r="7" spans="1:10">
      <c r="A7" s="128" t="s">
        <v>51</v>
      </c>
      <c r="B7" s="106"/>
      <c r="C7" s="106"/>
      <c r="D7" s="50"/>
      <c r="E7" s="106"/>
      <c r="F7" s="106"/>
      <c r="G7" s="106"/>
    </row>
    <row r="8" spans="1:10" s="106" customFormat="1" ht="7.5" customHeight="1">
      <c r="D8" s="50"/>
    </row>
    <row r="9" spans="1:10" s="137" customFormat="1" ht="17.25" customHeight="1">
      <c r="A9" s="198" t="s">
        <v>8</v>
      </c>
      <c r="B9" s="198" t="s">
        <v>6</v>
      </c>
      <c r="C9" s="199" t="s">
        <v>11</v>
      </c>
      <c r="D9" s="117">
        <v>1</v>
      </c>
      <c r="E9" s="118">
        <v>2</v>
      </c>
      <c r="F9" s="118" t="s">
        <v>226</v>
      </c>
      <c r="G9" s="119" t="s">
        <v>227</v>
      </c>
      <c r="H9" s="202" t="s">
        <v>228</v>
      </c>
      <c r="I9" s="203"/>
      <c r="J9" s="204"/>
    </row>
    <row r="10" spans="1:10" s="137" customFormat="1">
      <c r="A10" s="198"/>
      <c r="B10" s="198"/>
      <c r="C10" s="200"/>
      <c r="D10" s="120" t="s">
        <v>18</v>
      </c>
      <c r="E10" s="120" t="s">
        <v>0</v>
      </c>
      <c r="F10" s="120" t="s">
        <v>7</v>
      </c>
      <c r="G10" s="121" t="s">
        <v>23</v>
      </c>
      <c r="H10" s="205" t="s">
        <v>224</v>
      </c>
      <c r="I10" s="206"/>
      <c r="J10" s="207"/>
    </row>
    <row r="11" spans="1:10" s="137" customFormat="1">
      <c r="A11" s="198"/>
      <c r="B11" s="198"/>
      <c r="C11" s="200"/>
      <c r="D11" s="120" t="s">
        <v>7</v>
      </c>
      <c r="E11" s="120" t="s">
        <v>21</v>
      </c>
      <c r="F11" s="120" t="s">
        <v>22</v>
      </c>
      <c r="G11" s="121" t="s">
        <v>24</v>
      </c>
      <c r="H11" s="205" t="s">
        <v>225</v>
      </c>
      <c r="I11" s="206"/>
      <c r="J11" s="207"/>
    </row>
    <row r="12" spans="1:10" s="137" customFormat="1">
      <c r="A12" s="198"/>
      <c r="B12" s="198"/>
      <c r="C12" s="200"/>
      <c r="D12" s="120" t="s">
        <v>19</v>
      </c>
      <c r="E12" s="120"/>
      <c r="F12" s="120" t="s">
        <v>21</v>
      </c>
      <c r="G12" s="121" t="s">
        <v>25</v>
      </c>
      <c r="H12" s="208" t="s">
        <v>219</v>
      </c>
      <c r="I12" s="208" t="s">
        <v>220</v>
      </c>
      <c r="J12" s="127" t="s">
        <v>221</v>
      </c>
    </row>
    <row r="13" spans="1:10" s="137" customFormat="1">
      <c r="A13" s="198"/>
      <c r="B13" s="198"/>
      <c r="C13" s="201"/>
      <c r="D13" s="122" t="s">
        <v>20</v>
      </c>
      <c r="E13" s="122"/>
      <c r="F13" s="122" t="s">
        <v>17</v>
      </c>
      <c r="G13" s="123" t="s">
        <v>26</v>
      </c>
      <c r="H13" s="201"/>
      <c r="I13" s="201"/>
      <c r="J13" s="123" t="s">
        <v>222</v>
      </c>
    </row>
    <row r="14" spans="1:10" s="106" customFormat="1">
      <c r="A14" s="38">
        <v>1</v>
      </c>
      <c r="B14" s="110" t="s">
        <v>199</v>
      </c>
      <c r="C14" s="75" t="s">
        <v>197</v>
      </c>
      <c r="D14" s="75" t="s">
        <v>198</v>
      </c>
      <c r="E14" s="76">
        <v>4000</v>
      </c>
      <c r="F14" s="76">
        <f>E14*5</f>
        <v>20000</v>
      </c>
      <c r="G14" s="168">
        <f>F14/89700</f>
        <v>0.2229654403567447</v>
      </c>
      <c r="H14" s="175">
        <f>G14</f>
        <v>0.2229654403567447</v>
      </c>
      <c r="I14" s="124"/>
      <c r="J14" s="124"/>
    </row>
    <row r="15" spans="1:10" s="106" customFormat="1">
      <c r="A15" s="38">
        <v>2</v>
      </c>
      <c r="B15" s="110" t="s">
        <v>200</v>
      </c>
      <c r="C15" s="75" t="s">
        <v>197</v>
      </c>
      <c r="D15" s="75" t="s">
        <v>198</v>
      </c>
      <c r="E15" s="76">
        <v>4000</v>
      </c>
      <c r="F15" s="76">
        <f>E15*5</f>
        <v>20000</v>
      </c>
      <c r="G15" s="168">
        <f t="shared" ref="G15:G18" si="0">F15/89700</f>
        <v>0.2229654403567447</v>
      </c>
      <c r="H15" s="176">
        <f t="shared" ref="H15:H18" si="1">G15</f>
        <v>0.2229654403567447</v>
      </c>
      <c r="I15" s="103"/>
      <c r="J15" s="103"/>
    </row>
    <row r="16" spans="1:10" s="106" customFormat="1">
      <c r="A16" s="38">
        <v>3</v>
      </c>
      <c r="B16" s="110" t="s">
        <v>193</v>
      </c>
      <c r="C16" s="75" t="s">
        <v>90</v>
      </c>
      <c r="D16" s="75" t="s">
        <v>201</v>
      </c>
      <c r="E16" s="76">
        <v>10800</v>
      </c>
      <c r="F16" s="76">
        <f>E16*1</f>
        <v>10800</v>
      </c>
      <c r="G16" s="168">
        <f t="shared" si="0"/>
        <v>0.12040133779264214</v>
      </c>
      <c r="H16" s="176">
        <f t="shared" si="1"/>
        <v>0.12040133779264214</v>
      </c>
      <c r="I16" s="103"/>
      <c r="J16" s="103"/>
    </row>
    <row r="17" spans="1:10" s="106" customFormat="1">
      <c r="A17" s="38"/>
      <c r="B17" s="110" t="s">
        <v>194</v>
      </c>
      <c r="C17" s="75"/>
      <c r="D17" s="75"/>
      <c r="E17" s="75"/>
      <c r="F17" s="76"/>
      <c r="G17" s="168"/>
      <c r="H17" s="176"/>
      <c r="I17" s="103"/>
      <c r="J17" s="103"/>
    </row>
    <row r="18" spans="1:10" s="106" customFormat="1">
      <c r="A18" s="38">
        <v>4</v>
      </c>
      <c r="B18" s="110" t="s">
        <v>196</v>
      </c>
      <c r="C18" s="75" t="s">
        <v>14</v>
      </c>
      <c r="D18" s="75" t="s">
        <v>202</v>
      </c>
      <c r="E18" s="75">
        <v>1</v>
      </c>
      <c r="F18" s="76">
        <f>E18*1950</f>
        <v>1950</v>
      </c>
      <c r="G18" s="168">
        <f t="shared" si="0"/>
        <v>2.1739130434782608E-2</v>
      </c>
      <c r="H18" s="176">
        <f t="shared" si="1"/>
        <v>2.1739130434782608E-2</v>
      </c>
      <c r="I18" s="103"/>
      <c r="J18" s="103"/>
    </row>
    <row r="19" spans="1:10" s="106" customFormat="1">
      <c r="A19" s="38"/>
      <c r="B19" s="110" t="s">
        <v>195</v>
      </c>
      <c r="C19" s="38"/>
      <c r="D19" s="38"/>
      <c r="E19" s="38"/>
      <c r="F19" s="39"/>
      <c r="G19" s="169"/>
      <c r="H19" s="103"/>
      <c r="I19" s="103"/>
      <c r="J19" s="103"/>
    </row>
    <row r="20" spans="1:10" s="106" customFormat="1">
      <c r="A20" s="38"/>
      <c r="B20" s="154"/>
      <c r="C20" s="38"/>
      <c r="D20" s="38"/>
      <c r="E20" s="38"/>
      <c r="F20" s="39"/>
      <c r="G20" s="169"/>
      <c r="H20" s="103"/>
      <c r="I20" s="103"/>
      <c r="J20" s="103"/>
    </row>
    <row r="21" spans="1:10" s="106" customFormat="1">
      <c r="A21" s="38"/>
      <c r="B21" s="108"/>
      <c r="C21" s="38"/>
      <c r="D21" s="38"/>
      <c r="E21" s="38"/>
      <c r="F21" s="113"/>
      <c r="G21" s="169"/>
      <c r="H21" s="103"/>
      <c r="I21" s="103"/>
      <c r="J21" s="103"/>
    </row>
    <row r="22" spans="1:10" s="106" customFormat="1">
      <c r="A22" s="38"/>
      <c r="B22" s="108"/>
      <c r="C22" s="38"/>
      <c r="D22" s="38"/>
      <c r="E22" s="38"/>
      <c r="F22" s="39"/>
      <c r="G22" s="169"/>
      <c r="H22" s="103"/>
      <c r="I22" s="103"/>
      <c r="J22" s="103"/>
    </row>
    <row r="23" spans="1:10" s="106" customFormat="1">
      <c r="A23" s="38"/>
      <c r="B23" s="170"/>
      <c r="C23" s="38"/>
      <c r="D23" s="38"/>
      <c r="E23" s="38"/>
      <c r="F23" s="39"/>
      <c r="G23" s="169"/>
      <c r="H23" s="103"/>
      <c r="I23" s="103"/>
      <c r="J23" s="103"/>
    </row>
    <row r="24" spans="1:10" s="106" customFormat="1">
      <c r="A24" s="38"/>
      <c r="B24" s="103"/>
      <c r="C24" s="38"/>
      <c r="D24" s="38"/>
      <c r="E24" s="38"/>
      <c r="F24" s="39"/>
      <c r="G24" s="38"/>
      <c r="H24" s="103"/>
      <c r="I24" s="103"/>
      <c r="J24" s="103"/>
    </row>
    <row r="25" spans="1:10" s="106" customFormat="1">
      <c r="A25" s="166"/>
      <c r="B25" s="165"/>
      <c r="C25" s="166"/>
      <c r="D25" s="166"/>
      <c r="E25" s="166"/>
      <c r="F25" s="171">
        <f>SUM(F14:F24)</f>
        <v>52750</v>
      </c>
      <c r="G25" s="172">
        <f>SUM(G14:G24)</f>
        <v>0.58807134894091417</v>
      </c>
      <c r="H25" s="174">
        <f>SUM(H14:H24)</f>
        <v>0.58807134894091417</v>
      </c>
      <c r="I25" s="165"/>
      <c r="J25" s="165"/>
    </row>
    <row r="26" spans="1:10" s="106" customFormat="1">
      <c r="D26" s="50"/>
    </row>
    <row r="27" spans="1:10" s="106" customFormat="1">
      <c r="D27" s="50"/>
    </row>
    <row r="28" spans="1:10" s="106" customFormat="1">
      <c r="D28" s="50"/>
    </row>
    <row r="29" spans="1:10" s="106" customFormat="1">
      <c r="D29" s="50"/>
    </row>
    <row r="30" spans="1:10" s="106" customFormat="1">
      <c r="D30" s="50"/>
    </row>
    <row r="31" spans="1:10" s="106" customFormat="1">
      <c r="D31" s="50"/>
    </row>
    <row r="32" spans="1:10" s="106" customFormat="1">
      <c r="D32" s="50"/>
    </row>
    <row r="33" spans="4:4" s="106" customFormat="1">
      <c r="D33" s="50"/>
    </row>
    <row r="34" spans="4:4" s="106" customFormat="1">
      <c r="D34" s="50"/>
    </row>
    <row r="35" spans="4:4" s="106" customFormat="1">
      <c r="D35" s="50"/>
    </row>
    <row r="36" spans="4:4" s="106" customFormat="1">
      <c r="D36" s="50"/>
    </row>
    <row r="37" spans="4:4" s="106" customFormat="1">
      <c r="D37" s="50"/>
    </row>
    <row r="38" spans="4:4" s="106" customFormat="1">
      <c r="D38" s="50"/>
    </row>
    <row r="39" spans="4:4" s="106" customFormat="1">
      <c r="D39" s="50"/>
    </row>
    <row r="40" spans="4:4" s="106" customFormat="1">
      <c r="D40" s="50"/>
    </row>
    <row r="41" spans="4:4" s="106" customFormat="1">
      <c r="D41" s="50"/>
    </row>
    <row r="42" spans="4:4" s="106" customFormat="1">
      <c r="D42" s="50"/>
    </row>
    <row r="43" spans="4:4" s="106" customFormat="1">
      <c r="D43" s="50"/>
    </row>
    <row r="44" spans="4:4" s="106" customFormat="1">
      <c r="D44" s="50"/>
    </row>
    <row r="45" spans="4:4" s="106" customFormat="1">
      <c r="D45" s="50"/>
    </row>
    <row r="46" spans="4:4" s="106" customFormat="1">
      <c r="D46" s="50"/>
    </row>
    <row r="47" spans="4:4" s="106" customFormat="1">
      <c r="D47" s="50"/>
    </row>
    <row r="48" spans="4:4" s="106" customFormat="1">
      <c r="D48" s="50"/>
    </row>
    <row r="49" spans="4:4" s="106" customFormat="1">
      <c r="D49" s="50"/>
    </row>
    <row r="50" spans="4:4" s="106" customFormat="1">
      <c r="D50" s="50"/>
    </row>
    <row r="51" spans="4:4" s="106" customFormat="1">
      <c r="D51" s="50"/>
    </row>
    <row r="52" spans="4:4" s="106" customFormat="1">
      <c r="D52" s="50"/>
    </row>
    <row r="53" spans="4:4" s="106" customFormat="1">
      <c r="D53" s="50"/>
    </row>
    <row r="54" spans="4:4" s="106" customFormat="1">
      <c r="D54" s="50"/>
    </row>
    <row r="55" spans="4:4" s="106" customFormat="1">
      <c r="D55" s="50"/>
    </row>
    <row r="56" spans="4:4" s="106" customFormat="1">
      <c r="D56" s="50"/>
    </row>
    <row r="57" spans="4:4" s="106" customFormat="1">
      <c r="D57" s="50"/>
    </row>
    <row r="58" spans="4:4" s="106" customFormat="1">
      <c r="D58" s="50"/>
    </row>
    <row r="59" spans="4:4" s="106" customFormat="1">
      <c r="D59" s="50"/>
    </row>
    <row r="60" spans="4:4" s="106" customFormat="1">
      <c r="D60" s="50"/>
    </row>
    <row r="61" spans="4:4" s="106" customFormat="1">
      <c r="D61" s="50"/>
    </row>
    <row r="62" spans="4:4" s="106" customFormat="1">
      <c r="D62" s="50"/>
    </row>
    <row r="63" spans="4:4" s="106" customFormat="1">
      <c r="D63" s="50"/>
    </row>
    <row r="64" spans="4:4" s="106" customFormat="1">
      <c r="D64" s="50"/>
    </row>
    <row r="65" spans="4:4" s="106" customFormat="1">
      <c r="D65" s="50"/>
    </row>
    <row r="66" spans="4:4" s="106" customFormat="1">
      <c r="D66" s="50"/>
    </row>
    <row r="67" spans="4:4" s="106" customFormat="1">
      <c r="D67" s="50"/>
    </row>
    <row r="68" spans="4:4" s="106" customFormat="1">
      <c r="D68" s="50"/>
    </row>
    <row r="69" spans="4:4" s="106" customFormat="1">
      <c r="D69" s="50"/>
    </row>
    <row r="70" spans="4:4" s="106" customFormat="1">
      <c r="D70" s="50"/>
    </row>
    <row r="71" spans="4:4" s="106" customFormat="1">
      <c r="D71" s="50"/>
    </row>
    <row r="72" spans="4:4" s="106" customFormat="1">
      <c r="D72" s="50"/>
    </row>
    <row r="73" spans="4:4" s="106" customFormat="1">
      <c r="D73" s="50"/>
    </row>
    <row r="74" spans="4:4" s="106" customFormat="1">
      <c r="D74" s="50"/>
    </row>
    <row r="75" spans="4:4" s="106" customFormat="1">
      <c r="D75" s="50"/>
    </row>
    <row r="76" spans="4:4" s="106" customFormat="1">
      <c r="D76" s="50"/>
    </row>
    <row r="77" spans="4:4" s="106" customFormat="1">
      <c r="D77" s="50"/>
    </row>
    <row r="78" spans="4:4" s="106" customFormat="1">
      <c r="D78" s="50"/>
    </row>
    <row r="79" spans="4:4" s="106" customFormat="1">
      <c r="D79" s="50"/>
    </row>
    <row r="80" spans="4:4" s="106" customFormat="1">
      <c r="D80" s="50"/>
    </row>
    <row r="81" spans="4:4" s="106" customFormat="1">
      <c r="D81" s="50"/>
    </row>
    <row r="82" spans="4:4" s="106" customFormat="1">
      <c r="D82" s="50"/>
    </row>
    <row r="83" spans="4:4" s="106" customFormat="1">
      <c r="D83" s="50"/>
    </row>
    <row r="84" spans="4:4" s="106" customFormat="1">
      <c r="D84" s="50"/>
    </row>
    <row r="85" spans="4:4" s="106" customFormat="1">
      <c r="D85" s="50"/>
    </row>
    <row r="86" spans="4:4" s="106" customFormat="1">
      <c r="D86" s="50"/>
    </row>
    <row r="87" spans="4:4" s="106" customFormat="1">
      <c r="D87" s="50"/>
    </row>
    <row r="88" spans="4:4" s="106" customFormat="1">
      <c r="D88" s="50"/>
    </row>
    <row r="89" spans="4:4" s="106" customFormat="1">
      <c r="D89" s="50"/>
    </row>
    <row r="90" spans="4:4" s="106" customFormat="1">
      <c r="D90" s="50"/>
    </row>
    <row r="91" spans="4:4" s="106" customFormat="1">
      <c r="D91" s="50"/>
    </row>
    <row r="92" spans="4:4" s="106" customFormat="1">
      <c r="D92" s="50"/>
    </row>
    <row r="93" spans="4:4" s="106" customFormat="1">
      <c r="D93" s="50"/>
    </row>
    <row r="94" spans="4:4" s="106" customFormat="1">
      <c r="D94" s="50"/>
    </row>
    <row r="95" spans="4:4" s="106" customFormat="1">
      <c r="D95" s="50"/>
    </row>
    <row r="96" spans="4:4" s="106" customFormat="1">
      <c r="D96" s="50"/>
    </row>
    <row r="97" spans="4:4" s="106" customFormat="1">
      <c r="D97" s="50"/>
    </row>
    <row r="98" spans="4:4" s="106" customFormat="1">
      <c r="D98" s="50"/>
    </row>
    <row r="99" spans="4:4" s="106" customFormat="1">
      <c r="D99" s="50"/>
    </row>
    <row r="100" spans="4:4" s="106" customFormat="1">
      <c r="D100" s="50"/>
    </row>
    <row r="101" spans="4:4" s="106" customFormat="1">
      <c r="D101" s="50"/>
    </row>
    <row r="102" spans="4:4" s="106" customFormat="1">
      <c r="D102" s="50"/>
    </row>
    <row r="103" spans="4:4" s="106" customFormat="1">
      <c r="D103" s="50"/>
    </row>
    <row r="104" spans="4:4" s="106" customFormat="1">
      <c r="D104" s="50"/>
    </row>
    <row r="105" spans="4:4" s="106" customFormat="1">
      <c r="D105" s="50"/>
    </row>
    <row r="106" spans="4:4" s="106" customFormat="1">
      <c r="D106" s="50"/>
    </row>
    <row r="107" spans="4:4" s="106" customFormat="1">
      <c r="D107" s="50"/>
    </row>
    <row r="108" spans="4:4" s="106" customFormat="1">
      <c r="D108" s="50"/>
    </row>
    <row r="109" spans="4:4" s="106" customFormat="1">
      <c r="D109" s="50"/>
    </row>
    <row r="110" spans="4:4" s="106" customFormat="1">
      <c r="D110" s="50"/>
    </row>
    <row r="111" spans="4:4" s="106" customFormat="1">
      <c r="D111" s="50"/>
    </row>
    <row r="112" spans="4:4" s="106" customFormat="1">
      <c r="D112" s="50"/>
    </row>
    <row r="113" spans="4:4" s="106" customFormat="1">
      <c r="D113" s="50"/>
    </row>
    <row r="114" spans="4:4" s="106" customFormat="1">
      <c r="D114" s="50"/>
    </row>
    <row r="115" spans="4:4" s="106" customFormat="1">
      <c r="D115" s="50"/>
    </row>
    <row r="116" spans="4:4" s="106" customFormat="1">
      <c r="D116" s="50"/>
    </row>
    <row r="117" spans="4:4" s="106" customFormat="1">
      <c r="D117" s="50"/>
    </row>
    <row r="118" spans="4:4" s="106" customFormat="1">
      <c r="D118" s="50"/>
    </row>
    <row r="119" spans="4:4" s="106" customFormat="1">
      <c r="D119" s="50"/>
    </row>
    <row r="120" spans="4:4" s="106" customFormat="1">
      <c r="D120" s="50"/>
    </row>
    <row r="121" spans="4:4" s="106" customFormat="1">
      <c r="D121" s="50"/>
    </row>
    <row r="122" spans="4:4" s="106" customFormat="1">
      <c r="D122" s="50"/>
    </row>
    <row r="123" spans="4:4" s="106" customFormat="1">
      <c r="D123" s="50"/>
    </row>
    <row r="124" spans="4:4" s="106" customFormat="1">
      <c r="D124" s="50"/>
    </row>
    <row r="125" spans="4:4" s="106" customFormat="1">
      <c r="D125" s="50"/>
    </row>
    <row r="126" spans="4:4" s="106" customFormat="1">
      <c r="D126" s="50"/>
    </row>
    <row r="127" spans="4:4" s="106" customFormat="1">
      <c r="D127" s="50"/>
    </row>
    <row r="128" spans="4:4" s="106" customFormat="1">
      <c r="D128" s="50"/>
    </row>
    <row r="129" spans="4:4" s="106" customFormat="1">
      <c r="D129" s="50"/>
    </row>
    <row r="130" spans="4:4" s="106" customFormat="1">
      <c r="D130" s="50"/>
    </row>
    <row r="131" spans="4:4" s="106" customFormat="1">
      <c r="D131" s="50"/>
    </row>
    <row r="132" spans="4:4" s="106" customFormat="1">
      <c r="D132" s="50"/>
    </row>
    <row r="133" spans="4:4" s="106" customFormat="1">
      <c r="D133" s="50"/>
    </row>
    <row r="134" spans="4:4" s="106" customFormat="1">
      <c r="D134" s="50"/>
    </row>
    <row r="135" spans="4:4" s="106" customFormat="1">
      <c r="D135" s="50"/>
    </row>
    <row r="136" spans="4:4" s="106" customFormat="1">
      <c r="D136" s="50"/>
    </row>
    <row r="137" spans="4:4" s="106" customFormat="1">
      <c r="D137" s="50"/>
    </row>
    <row r="138" spans="4:4" s="106" customFormat="1">
      <c r="D138" s="50"/>
    </row>
    <row r="139" spans="4:4" s="106" customFormat="1">
      <c r="D139" s="50"/>
    </row>
    <row r="140" spans="4:4" s="106" customFormat="1">
      <c r="D140" s="50"/>
    </row>
    <row r="141" spans="4:4" s="106" customFormat="1">
      <c r="D141" s="50"/>
    </row>
    <row r="142" spans="4:4" s="106" customFormat="1">
      <c r="D142" s="50"/>
    </row>
    <row r="143" spans="4:4" s="106" customFormat="1">
      <c r="D143" s="50"/>
    </row>
    <row r="144" spans="4:4" s="106" customFormat="1">
      <c r="D144" s="50"/>
    </row>
    <row r="145" spans="4:4" s="106" customFormat="1">
      <c r="D145" s="50"/>
    </row>
    <row r="146" spans="4:4" s="106" customFormat="1">
      <c r="D146" s="50"/>
    </row>
    <row r="147" spans="4:4" s="106" customFormat="1">
      <c r="D147" s="50"/>
    </row>
    <row r="148" spans="4:4" s="106" customFormat="1">
      <c r="D148" s="50"/>
    </row>
    <row r="149" spans="4:4" s="106" customFormat="1">
      <c r="D149" s="50"/>
    </row>
    <row r="150" spans="4:4" s="106" customFormat="1">
      <c r="D150" s="50"/>
    </row>
    <row r="151" spans="4:4" s="106" customFormat="1">
      <c r="D151" s="50"/>
    </row>
    <row r="152" spans="4:4" s="106" customFormat="1">
      <c r="D152" s="50"/>
    </row>
    <row r="153" spans="4:4" s="106" customFormat="1">
      <c r="D153" s="50"/>
    </row>
    <row r="154" spans="4:4" s="106" customFormat="1">
      <c r="D154" s="50"/>
    </row>
    <row r="155" spans="4:4" s="106" customFormat="1">
      <c r="D155" s="50"/>
    </row>
    <row r="156" spans="4:4" s="106" customFormat="1">
      <c r="D156" s="50"/>
    </row>
    <row r="157" spans="4:4" s="106" customFormat="1">
      <c r="D157" s="50"/>
    </row>
    <row r="158" spans="4:4" s="106" customFormat="1">
      <c r="D158" s="50"/>
    </row>
    <row r="159" spans="4:4" s="106" customFormat="1">
      <c r="D159" s="50"/>
    </row>
    <row r="160" spans="4:4" s="106" customFormat="1">
      <c r="D160" s="50"/>
    </row>
    <row r="161" spans="4:4" s="106" customFormat="1">
      <c r="D161" s="50"/>
    </row>
    <row r="162" spans="4:4" s="106" customFormat="1">
      <c r="D162" s="50"/>
    </row>
    <row r="163" spans="4:4" s="106" customFormat="1">
      <c r="D163" s="50"/>
    </row>
    <row r="164" spans="4:4" s="106" customFormat="1">
      <c r="D164" s="50"/>
    </row>
    <row r="165" spans="4:4" s="106" customFormat="1">
      <c r="D165" s="50"/>
    </row>
    <row r="166" spans="4:4" s="106" customFormat="1">
      <c r="D166" s="50"/>
    </row>
    <row r="167" spans="4:4" s="106" customFormat="1">
      <c r="D167" s="50"/>
    </row>
    <row r="168" spans="4:4" s="106" customFormat="1">
      <c r="D168" s="50"/>
    </row>
    <row r="169" spans="4:4" s="106" customFormat="1">
      <c r="D169" s="50"/>
    </row>
    <row r="170" spans="4:4" s="106" customFormat="1">
      <c r="D170" s="50"/>
    </row>
    <row r="171" spans="4:4" s="106" customFormat="1">
      <c r="D171" s="50"/>
    </row>
    <row r="172" spans="4:4" s="106" customFormat="1">
      <c r="D172" s="50"/>
    </row>
    <row r="173" spans="4:4" s="106" customFormat="1">
      <c r="D173" s="50"/>
    </row>
    <row r="174" spans="4:4" s="106" customFormat="1">
      <c r="D174" s="50"/>
    </row>
    <row r="175" spans="4:4" s="106" customFormat="1">
      <c r="D175" s="50"/>
    </row>
    <row r="176" spans="4:4" s="106" customFormat="1">
      <c r="D176" s="50"/>
    </row>
    <row r="177" spans="4:4" s="106" customFormat="1">
      <c r="D177" s="50"/>
    </row>
    <row r="178" spans="4:4" s="106" customFormat="1">
      <c r="D178" s="50"/>
    </row>
    <row r="179" spans="4:4" s="106" customFormat="1">
      <c r="D179" s="50"/>
    </row>
    <row r="180" spans="4:4" s="106" customFormat="1">
      <c r="D180" s="50"/>
    </row>
    <row r="181" spans="4:4" s="106" customFormat="1">
      <c r="D181" s="50"/>
    </row>
    <row r="182" spans="4:4" s="106" customFormat="1">
      <c r="D182" s="50"/>
    </row>
    <row r="183" spans="4:4" s="106" customFormat="1">
      <c r="D183" s="50"/>
    </row>
    <row r="184" spans="4:4" s="106" customFormat="1">
      <c r="D184" s="50"/>
    </row>
    <row r="185" spans="4:4" s="106" customFormat="1">
      <c r="D185" s="50"/>
    </row>
    <row r="186" spans="4:4" s="106" customFormat="1">
      <c r="D186" s="50"/>
    </row>
    <row r="187" spans="4:4" s="106" customFormat="1">
      <c r="D187" s="50"/>
    </row>
    <row r="188" spans="4:4" s="106" customFormat="1">
      <c r="D188" s="50"/>
    </row>
    <row r="189" spans="4:4" s="106" customFormat="1">
      <c r="D189" s="50"/>
    </row>
    <row r="190" spans="4:4" s="106" customFormat="1">
      <c r="D190" s="50"/>
    </row>
    <row r="191" spans="4:4" s="106" customFormat="1">
      <c r="D191" s="50"/>
    </row>
    <row r="192" spans="4:4" s="106" customFormat="1">
      <c r="D192" s="50"/>
    </row>
    <row r="193" spans="4:4" s="106" customFormat="1">
      <c r="D193" s="50"/>
    </row>
    <row r="194" spans="4:4" s="106" customFormat="1">
      <c r="D194" s="50"/>
    </row>
    <row r="195" spans="4:4" s="106" customFormat="1">
      <c r="D195" s="50"/>
    </row>
    <row r="196" spans="4:4" s="106" customFormat="1">
      <c r="D196" s="50"/>
    </row>
    <row r="197" spans="4:4" s="106" customFormat="1">
      <c r="D197" s="50"/>
    </row>
    <row r="198" spans="4:4" s="106" customFormat="1">
      <c r="D198" s="50"/>
    </row>
    <row r="199" spans="4:4" s="106" customFormat="1">
      <c r="D199" s="50"/>
    </row>
    <row r="200" spans="4:4" s="106" customFormat="1">
      <c r="D200" s="50"/>
    </row>
    <row r="201" spans="4:4" s="106" customFormat="1">
      <c r="D201" s="50"/>
    </row>
    <row r="202" spans="4:4" s="106" customFormat="1">
      <c r="D202" s="50"/>
    </row>
    <row r="203" spans="4:4" s="106" customFormat="1">
      <c r="D203" s="50"/>
    </row>
    <row r="204" spans="4:4" s="106" customFormat="1">
      <c r="D204" s="50"/>
    </row>
    <row r="205" spans="4:4" s="106" customFormat="1">
      <c r="D205" s="50"/>
    </row>
    <row r="206" spans="4:4" s="106" customFormat="1">
      <c r="D206" s="50"/>
    </row>
    <row r="207" spans="4:4" s="106" customFormat="1">
      <c r="D207" s="50"/>
    </row>
    <row r="208" spans="4:4" s="106" customFormat="1">
      <c r="D208" s="50"/>
    </row>
    <row r="209" spans="4:4" s="106" customFormat="1">
      <c r="D209" s="50"/>
    </row>
    <row r="210" spans="4:4" s="106" customFormat="1">
      <c r="D210" s="50"/>
    </row>
    <row r="211" spans="4:4" s="106" customFormat="1">
      <c r="D211" s="50"/>
    </row>
    <row r="212" spans="4:4" s="106" customFormat="1">
      <c r="D212" s="50"/>
    </row>
    <row r="213" spans="4:4" s="106" customFormat="1">
      <c r="D213" s="50"/>
    </row>
    <row r="214" spans="4:4" s="106" customFormat="1">
      <c r="D214" s="50"/>
    </row>
    <row r="215" spans="4:4" s="106" customFormat="1">
      <c r="D215" s="50"/>
    </row>
    <row r="216" spans="4:4" s="106" customFormat="1">
      <c r="D216" s="50"/>
    </row>
    <row r="217" spans="4:4" s="106" customFormat="1">
      <c r="D217" s="50"/>
    </row>
    <row r="218" spans="4:4" s="106" customFormat="1">
      <c r="D218" s="50"/>
    </row>
    <row r="219" spans="4:4" s="106" customFormat="1">
      <c r="D219" s="50"/>
    </row>
    <row r="220" spans="4:4" s="106" customFormat="1">
      <c r="D220" s="50"/>
    </row>
    <row r="221" spans="4:4" s="106" customFormat="1">
      <c r="D221" s="50"/>
    </row>
    <row r="222" spans="4:4" s="106" customFormat="1">
      <c r="D222" s="50"/>
    </row>
    <row r="223" spans="4:4" s="106" customFormat="1">
      <c r="D223" s="50"/>
    </row>
    <row r="224" spans="4:4" s="106" customFormat="1">
      <c r="D224" s="50"/>
    </row>
    <row r="225" spans="4:4" s="106" customFormat="1">
      <c r="D225" s="50"/>
    </row>
    <row r="226" spans="4:4" s="106" customFormat="1">
      <c r="D226" s="50"/>
    </row>
    <row r="227" spans="4:4" s="106" customFormat="1">
      <c r="D227" s="50"/>
    </row>
    <row r="228" spans="4:4" s="106" customFormat="1">
      <c r="D228" s="50"/>
    </row>
    <row r="229" spans="4:4" s="106" customFormat="1">
      <c r="D229" s="50"/>
    </row>
    <row r="230" spans="4:4" s="106" customFormat="1">
      <c r="D230" s="50"/>
    </row>
    <row r="231" spans="4:4" s="106" customFormat="1">
      <c r="D231" s="50"/>
    </row>
    <row r="232" spans="4:4" s="106" customFormat="1">
      <c r="D232" s="50"/>
    </row>
    <row r="233" spans="4:4" s="106" customFormat="1">
      <c r="D233" s="50"/>
    </row>
    <row r="234" spans="4:4" s="106" customFormat="1">
      <c r="D234" s="50"/>
    </row>
    <row r="235" spans="4:4" s="106" customFormat="1">
      <c r="D235" s="50"/>
    </row>
    <row r="236" spans="4:4" s="106" customFormat="1">
      <c r="D236" s="50"/>
    </row>
    <row r="237" spans="4:4" s="106" customFormat="1">
      <c r="D237" s="50"/>
    </row>
    <row r="238" spans="4:4" s="106" customFormat="1">
      <c r="D238" s="50"/>
    </row>
    <row r="239" spans="4:4" s="106" customFormat="1">
      <c r="D239" s="50"/>
    </row>
    <row r="240" spans="4:4" s="106" customFormat="1">
      <c r="D240" s="50"/>
    </row>
    <row r="241" spans="4:4" s="106" customFormat="1">
      <c r="D241" s="50"/>
    </row>
    <row r="242" spans="4:4" s="106" customFormat="1">
      <c r="D242" s="50"/>
    </row>
    <row r="243" spans="4:4" s="106" customFormat="1">
      <c r="D243" s="50"/>
    </row>
    <row r="244" spans="4:4" s="106" customFormat="1">
      <c r="D244" s="50"/>
    </row>
    <row r="245" spans="4:4" s="106" customFormat="1">
      <c r="D245" s="50"/>
    </row>
    <row r="246" spans="4:4" s="106" customFormat="1">
      <c r="D246" s="50"/>
    </row>
    <row r="247" spans="4:4" s="106" customFormat="1">
      <c r="D247" s="50"/>
    </row>
    <row r="248" spans="4:4" s="106" customFormat="1">
      <c r="D248" s="50"/>
    </row>
    <row r="249" spans="4:4" s="106" customFormat="1">
      <c r="D249" s="50"/>
    </row>
    <row r="250" spans="4:4" s="106" customFormat="1">
      <c r="D250" s="50"/>
    </row>
    <row r="251" spans="4:4" s="106" customFormat="1">
      <c r="D251" s="50"/>
    </row>
    <row r="252" spans="4:4" s="106" customFormat="1">
      <c r="D252" s="50"/>
    </row>
    <row r="253" spans="4:4" s="106" customFormat="1">
      <c r="D253" s="50"/>
    </row>
    <row r="254" spans="4:4" s="106" customFormat="1">
      <c r="D254" s="50"/>
    </row>
    <row r="255" spans="4:4" s="106" customFormat="1">
      <c r="D255" s="50"/>
    </row>
    <row r="256" spans="4:4" s="106" customFormat="1">
      <c r="D256" s="50"/>
    </row>
    <row r="257" spans="4:4" s="106" customFormat="1">
      <c r="D257" s="50"/>
    </row>
    <row r="258" spans="4:4" s="106" customFormat="1">
      <c r="D258" s="50"/>
    </row>
    <row r="259" spans="4:4" s="106" customFormat="1">
      <c r="D259" s="50"/>
    </row>
    <row r="260" spans="4:4" s="106" customFormat="1">
      <c r="D260" s="50"/>
    </row>
    <row r="261" spans="4:4" s="106" customFormat="1">
      <c r="D261" s="50"/>
    </row>
    <row r="262" spans="4:4" s="106" customFormat="1">
      <c r="D262" s="50"/>
    </row>
    <row r="263" spans="4:4" s="106" customFormat="1">
      <c r="D263" s="50"/>
    </row>
    <row r="264" spans="4:4" s="106" customFormat="1">
      <c r="D264" s="50"/>
    </row>
    <row r="265" spans="4:4" s="106" customFormat="1">
      <c r="D265" s="50"/>
    </row>
    <row r="266" spans="4:4" s="106" customFormat="1">
      <c r="D266" s="50"/>
    </row>
    <row r="267" spans="4:4" s="106" customFormat="1">
      <c r="D267" s="50"/>
    </row>
    <row r="268" spans="4:4" s="106" customFormat="1">
      <c r="D268" s="50"/>
    </row>
    <row r="269" spans="4:4" s="106" customFormat="1">
      <c r="D269" s="50"/>
    </row>
    <row r="270" spans="4:4" s="106" customFormat="1">
      <c r="D270" s="50"/>
    </row>
    <row r="271" spans="4:4" s="106" customFormat="1">
      <c r="D271" s="50"/>
    </row>
    <row r="272" spans="4:4" s="106" customFormat="1">
      <c r="D272" s="50"/>
    </row>
    <row r="273" spans="4:4" s="106" customFormat="1">
      <c r="D273" s="50"/>
    </row>
    <row r="274" spans="4:4" s="106" customFormat="1">
      <c r="D274" s="50"/>
    </row>
    <row r="275" spans="4:4" s="106" customFormat="1">
      <c r="D275" s="50"/>
    </row>
    <row r="276" spans="4:4" s="106" customFormat="1">
      <c r="D276" s="50"/>
    </row>
    <row r="277" spans="4:4" s="106" customFormat="1">
      <c r="D277" s="50"/>
    </row>
    <row r="278" spans="4:4" s="106" customFormat="1">
      <c r="D278" s="50"/>
    </row>
    <row r="279" spans="4:4" s="106" customFormat="1">
      <c r="D279" s="50"/>
    </row>
    <row r="280" spans="4:4" s="106" customFormat="1">
      <c r="D280" s="50"/>
    </row>
    <row r="281" spans="4:4" s="106" customFormat="1">
      <c r="D281" s="50"/>
    </row>
    <row r="282" spans="4:4" s="106" customFormat="1">
      <c r="D282" s="50"/>
    </row>
    <row r="283" spans="4:4" s="106" customFormat="1">
      <c r="D283" s="50"/>
    </row>
    <row r="284" spans="4:4" s="106" customFormat="1">
      <c r="D284" s="50"/>
    </row>
    <row r="285" spans="4:4" s="106" customFormat="1">
      <c r="D285" s="50"/>
    </row>
    <row r="286" spans="4:4" s="106" customFormat="1">
      <c r="D286" s="50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501E-2" right="3.9370078740157501E-2" top="1.08" bottom="0.35433070866141703" header="0.31496062992126" footer="0.31496062992126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8"/>
  <sheetViews>
    <sheetView topLeftCell="A4" workbookViewId="0">
      <selection activeCell="A4" sqref="A4:A6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97" t="s">
        <v>13</v>
      </c>
      <c r="B1" s="197"/>
      <c r="C1" s="197"/>
      <c r="D1" s="197"/>
      <c r="E1" s="197"/>
      <c r="F1" s="197"/>
      <c r="G1" s="197"/>
      <c r="H1" s="197"/>
    </row>
    <row r="2" spans="1:10">
      <c r="A2" s="197" t="s">
        <v>9</v>
      </c>
      <c r="B2" s="197"/>
      <c r="C2" s="197"/>
      <c r="D2" s="197"/>
      <c r="E2" s="197"/>
      <c r="F2" s="197"/>
      <c r="G2" s="197"/>
      <c r="H2" s="197"/>
    </row>
    <row r="3" spans="1:10">
      <c r="A3" s="28"/>
      <c r="B3" s="28"/>
      <c r="C3" s="28"/>
      <c r="D3" s="28"/>
      <c r="E3" s="28"/>
      <c r="F3" s="28"/>
      <c r="G3" s="28"/>
      <c r="H3" s="28"/>
    </row>
    <row r="4" spans="1:10">
      <c r="A4" s="5" t="str">
        <f>บท2.2!A3</f>
        <v>สำนัก...........องค์การอุตสาหกรรมป่าไม้ภาคเหนือบน............................................................................................</v>
      </c>
    </row>
    <row r="5" spans="1:10">
      <c r="A5" s="5" t="str">
        <f>บท2.2!A4</f>
        <v>งาน ........บริหารทั่วไป...(ส่วนอุตสาหกรรมไม้แม่เมาะ)....................................................................................................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ผู้ให้ข้อมูล........นางมุกดา ปิงอินถา.............................................................................................................................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'งานบท.สนง.ก.มี 7 งาน'!A17</f>
        <v>4. งานด้านพัสดุ จัดซื้อจัดจ้าง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16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7" t="s">
        <v>96</v>
      </c>
      <c r="H16" s="4"/>
    </row>
    <row r="17" spans="1:8" s="3" customFormat="1">
      <c r="A17" s="17" t="s">
        <v>95</v>
      </c>
      <c r="H17" s="4"/>
    </row>
    <row r="18" spans="1:8" s="3" customFormat="1">
      <c r="A18" s="17" t="s">
        <v>101</v>
      </c>
      <c r="H18" s="4"/>
    </row>
    <row r="19" spans="1:8" s="3" customFormat="1">
      <c r="A19" s="18" t="s">
        <v>97</v>
      </c>
      <c r="H19" s="4"/>
    </row>
    <row r="20" spans="1:8" s="3" customFormat="1">
      <c r="A20" s="17" t="s">
        <v>145</v>
      </c>
      <c r="H20" s="4"/>
    </row>
    <row r="21" spans="1:8" s="3" customFormat="1">
      <c r="A21" s="18"/>
      <c r="H21" s="4"/>
    </row>
    <row r="22" spans="1:8" s="3" customFormat="1">
      <c r="A22" s="18"/>
      <c r="H22" s="4"/>
    </row>
    <row r="23" spans="1:8" s="3" customFormat="1">
      <c r="A23" s="18"/>
      <c r="H23" s="4"/>
    </row>
    <row r="24" spans="1:8" s="3" customFormat="1">
      <c r="A24" s="18"/>
      <c r="D24" s="3" t="s">
        <v>146</v>
      </c>
      <c r="H24" s="4"/>
    </row>
    <row r="25" spans="1:8" s="3" customFormat="1">
      <c r="A25" s="18"/>
      <c r="H25" s="4"/>
    </row>
    <row r="26" spans="1:8" s="3" customFormat="1">
      <c r="A26" s="18"/>
      <c r="H26" s="4"/>
    </row>
    <row r="27" spans="1:8" s="3" customFormat="1">
      <c r="A27" s="2"/>
      <c r="H27" s="4"/>
    </row>
    <row r="28" spans="1:8" s="3" customFormat="1">
      <c r="A28" s="2"/>
      <c r="H28" s="4"/>
    </row>
    <row r="29" spans="1:8" s="3" customFormat="1">
      <c r="A29" s="9"/>
      <c r="B29" s="10"/>
      <c r="C29" s="10"/>
      <c r="D29" s="10"/>
      <c r="E29" s="10"/>
      <c r="F29" s="10"/>
      <c r="G29" s="10"/>
      <c r="H29" s="11"/>
    </row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4"/>
  <sheetViews>
    <sheetView topLeftCell="A4" workbookViewId="0">
      <selection activeCell="D9" sqref="A9:XFD13"/>
    </sheetView>
  </sheetViews>
  <sheetFormatPr defaultColWidth="9.125" defaultRowHeight="18.75"/>
  <cols>
    <col min="1" max="1" width="4.75" style="128" customWidth="1"/>
    <col min="2" max="2" width="26.875" style="128" bestFit="1" customWidth="1"/>
    <col min="3" max="3" width="9.875" style="128" customWidth="1"/>
    <col min="4" max="4" width="12.375" style="132" bestFit="1" customWidth="1"/>
    <col min="5" max="5" width="8.125" style="128" bestFit="1" customWidth="1"/>
    <col min="6" max="6" width="11.875" style="128" bestFit="1" customWidth="1"/>
    <col min="7" max="7" width="7.75" style="128" bestFit="1" customWidth="1"/>
    <col min="8" max="8" width="8.125" style="128" customWidth="1"/>
    <col min="9" max="10" width="4.125" style="128" bestFit="1" customWidth="1"/>
    <col min="11" max="16384" width="9.125" style="128"/>
  </cols>
  <sheetData>
    <row r="1" spans="1:10">
      <c r="A1" s="210" t="s">
        <v>15</v>
      </c>
      <c r="B1" s="210"/>
      <c r="C1" s="210"/>
      <c r="D1" s="210"/>
      <c r="E1" s="210"/>
      <c r="F1" s="210"/>
      <c r="G1" s="210"/>
      <c r="H1" s="210"/>
      <c r="I1" s="210"/>
      <c r="J1" s="210"/>
    </row>
    <row r="2" spans="1:10">
      <c r="B2" s="106"/>
      <c r="C2" s="106"/>
      <c r="D2" s="50"/>
      <c r="E2" s="106"/>
      <c r="F2" s="106"/>
      <c r="G2" s="106"/>
    </row>
    <row r="3" spans="1:10" s="131" customFormat="1">
      <c r="A3" s="131" t="str">
        <f>บท.3!A4</f>
        <v>สำนัก...........องค์การอุตสาหกรรมป่าไม้ภาคเหนือบน............................................................................................</v>
      </c>
      <c r="D3" s="132"/>
    </row>
    <row r="4" spans="1:10" s="131" customFormat="1">
      <c r="A4" s="131" t="str">
        <f>บท.3!A5</f>
        <v>งาน ........บริหารทั่วไป...(ส่วนอุตสาหกรรมไม้แม่เมาะ)....................................................................................................</v>
      </c>
      <c r="D4" s="132"/>
      <c r="J4" s="135"/>
    </row>
    <row r="5" spans="1:10" s="131" customFormat="1">
      <c r="A5" s="131" t="str">
        <f>บท.3!A6</f>
        <v xml:space="preserve">ผู้ให้ข้อมูล........นางมุกดา ปิงอินถา............................................................................................................................. </v>
      </c>
      <c r="D5" s="132"/>
      <c r="J5" s="136"/>
    </row>
    <row r="6" spans="1:10" s="131" customFormat="1">
      <c r="D6" s="132"/>
      <c r="J6" s="136"/>
    </row>
    <row r="7" spans="1:10">
      <c r="A7" s="128" t="s">
        <v>92</v>
      </c>
      <c r="B7" s="106"/>
      <c r="C7" s="106"/>
      <c r="D7" s="50"/>
      <c r="E7" s="106"/>
      <c r="F7" s="106"/>
      <c r="G7" s="106"/>
    </row>
    <row r="8" spans="1:10" s="106" customFormat="1" ht="7.5" customHeight="1">
      <c r="D8" s="50"/>
    </row>
    <row r="9" spans="1:10" s="137" customFormat="1" ht="17.25" customHeight="1">
      <c r="A9" s="198" t="s">
        <v>8</v>
      </c>
      <c r="B9" s="198" t="s">
        <v>6</v>
      </c>
      <c r="C9" s="199" t="s">
        <v>11</v>
      </c>
      <c r="D9" s="117">
        <v>1</v>
      </c>
      <c r="E9" s="118">
        <v>2</v>
      </c>
      <c r="F9" s="118" t="s">
        <v>226</v>
      </c>
      <c r="G9" s="119" t="s">
        <v>227</v>
      </c>
      <c r="H9" s="202" t="s">
        <v>228</v>
      </c>
      <c r="I9" s="203"/>
      <c r="J9" s="204"/>
    </row>
    <row r="10" spans="1:10" s="137" customFormat="1">
      <c r="A10" s="198"/>
      <c r="B10" s="198"/>
      <c r="C10" s="200"/>
      <c r="D10" s="120" t="s">
        <v>18</v>
      </c>
      <c r="E10" s="120" t="s">
        <v>0</v>
      </c>
      <c r="F10" s="120" t="s">
        <v>7</v>
      </c>
      <c r="G10" s="121" t="s">
        <v>23</v>
      </c>
      <c r="H10" s="205" t="s">
        <v>224</v>
      </c>
      <c r="I10" s="206"/>
      <c r="J10" s="207"/>
    </row>
    <row r="11" spans="1:10" s="137" customFormat="1">
      <c r="A11" s="198"/>
      <c r="B11" s="198"/>
      <c r="C11" s="200"/>
      <c r="D11" s="120" t="s">
        <v>7</v>
      </c>
      <c r="E11" s="120" t="s">
        <v>21</v>
      </c>
      <c r="F11" s="120" t="s">
        <v>22</v>
      </c>
      <c r="G11" s="121" t="s">
        <v>24</v>
      </c>
      <c r="H11" s="205" t="s">
        <v>225</v>
      </c>
      <c r="I11" s="206"/>
      <c r="J11" s="207"/>
    </row>
    <row r="12" spans="1:10" s="137" customFormat="1">
      <c r="A12" s="198"/>
      <c r="B12" s="198"/>
      <c r="C12" s="200"/>
      <c r="D12" s="120" t="s">
        <v>19</v>
      </c>
      <c r="E12" s="120"/>
      <c r="F12" s="120" t="s">
        <v>21</v>
      </c>
      <c r="G12" s="121" t="s">
        <v>25</v>
      </c>
      <c r="H12" s="208" t="s">
        <v>219</v>
      </c>
      <c r="I12" s="208" t="s">
        <v>220</v>
      </c>
      <c r="J12" s="127" t="s">
        <v>221</v>
      </c>
    </row>
    <row r="13" spans="1:10" s="137" customFormat="1">
      <c r="A13" s="198"/>
      <c r="B13" s="198"/>
      <c r="C13" s="201"/>
      <c r="D13" s="122" t="s">
        <v>20</v>
      </c>
      <c r="E13" s="122"/>
      <c r="F13" s="122" t="s">
        <v>17</v>
      </c>
      <c r="G13" s="123" t="s">
        <v>26</v>
      </c>
      <c r="H13" s="201"/>
      <c r="I13" s="201"/>
      <c r="J13" s="123" t="s">
        <v>222</v>
      </c>
    </row>
    <row r="14" spans="1:10" s="106" customFormat="1">
      <c r="A14" s="140">
        <v>1</v>
      </c>
      <c r="B14" s="154" t="s">
        <v>94</v>
      </c>
      <c r="C14" s="75" t="s">
        <v>14</v>
      </c>
      <c r="D14" s="75" t="s">
        <v>42</v>
      </c>
      <c r="E14" s="75">
        <v>72</v>
      </c>
      <c r="F14" s="76">
        <f>E14*180</f>
        <v>12960</v>
      </c>
      <c r="G14" s="177">
        <f>F14/89700</f>
        <v>0.14448160535117058</v>
      </c>
      <c r="H14" s="179">
        <f>G14</f>
        <v>0.14448160535117058</v>
      </c>
      <c r="I14" s="140"/>
      <c r="J14" s="140"/>
    </row>
    <row r="15" spans="1:10" s="106" customFormat="1">
      <c r="A15" s="38"/>
      <c r="B15" s="154" t="s">
        <v>95</v>
      </c>
      <c r="C15" s="75"/>
      <c r="D15" s="75"/>
      <c r="E15" s="75"/>
      <c r="F15" s="75"/>
      <c r="G15" s="177"/>
      <c r="H15" s="125">
        <f t="shared" ref="H15:H18" si="0">G15</f>
        <v>0</v>
      </c>
      <c r="I15" s="38"/>
      <c r="J15" s="38"/>
    </row>
    <row r="16" spans="1:10" s="106" customFormat="1">
      <c r="A16" s="38">
        <v>2</v>
      </c>
      <c r="B16" s="154" t="s">
        <v>100</v>
      </c>
      <c r="C16" s="75" t="s">
        <v>14</v>
      </c>
      <c r="D16" s="75" t="s">
        <v>93</v>
      </c>
      <c r="E16" s="75">
        <v>72</v>
      </c>
      <c r="F16" s="76">
        <f>E16*780</f>
        <v>56160</v>
      </c>
      <c r="G16" s="177">
        <f t="shared" ref="G16:G18" si="1">F16/89700</f>
        <v>0.62608695652173918</v>
      </c>
      <c r="H16" s="125">
        <f t="shared" si="0"/>
        <v>0.62608695652173918</v>
      </c>
      <c r="I16" s="38">
        <v>1</v>
      </c>
      <c r="J16" s="38"/>
    </row>
    <row r="17" spans="1:10" s="106" customFormat="1">
      <c r="A17" s="38">
        <v>3</v>
      </c>
      <c r="B17" s="110" t="s">
        <v>98</v>
      </c>
      <c r="C17" s="75" t="s">
        <v>14</v>
      </c>
      <c r="D17" s="75" t="s">
        <v>53</v>
      </c>
      <c r="E17" s="75">
        <v>12</v>
      </c>
      <c r="F17" s="178">
        <f>E17*30</f>
        <v>360</v>
      </c>
      <c r="G17" s="177">
        <f t="shared" si="1"/>
        <v>4.0133779264214043E-3</v>
      </c>
      <c r="H17" s="125">
        <f t="shared" si="0"/>
        <v>4.0133779264214043E-3</v>
      </c>
      <c r="I17" s="38"/>
      <c r="J17" s="38"/>
    </row>
    <row r="18" spans="1:10" s="106" customFormat="1">
      <c r="A18" s="38">
        <v>4</v>
      </c>
      <c r="B18" s="154" t="s">
        <v>144</v>
      </c>
      <c r="C18" s="75" t="s">
        <v>14</v>
      </c>
      <c r="D18" s="75" t="s">
        <v>53</v>
      </c>
      <c r="E18" s="75">
        <v>12</v>
      </c>
      <c r="F18" s="178">
        <f>E18*30</f>
        <v>360</v>
      </c>
      <c r="G18" s="177">
        <f t="shared" si="1"/>
        <v>4.0133779264214043E-3</v>
      </c>
      <c r="H18" s="125">
        <f t="shared" si="0"/>
        <v>4.0133779264214043E-3</v>
      </c>
      <c r="I18" s="38"/>
      <c r="J18" s="38"/>
    </row>
    <row r="19" spans="1:10" s="106" customFormat="1">
      <c r="A19" s="38"/>
      <c r="B19" s="108"/>
      <c r="C19" s="38"/>
      <c r="D19" s="38"/>
      <c r="E19" s="38"/>
      <c r="F19" s="152"/>
      <c r="G19" s="177"/>
      <c r="H19" s="103"/>
      <c r="I19" s="38"/>
      <c r="J19" s="38"/>
    </row>
    <row r="20" spans="1:10" s="106" customFormat="1">
      <c r="A20" s="38"/>
      <c r="B20" s="108"/>
      <c r="C20" s="38"/>
      <c r="D20" s="38"/>
      <c r="E20" s="38"/>
      <c r="F20" s="38"/>
      <c r="G20" s="177"/>
      <c r="H20" s="103"/>
      <c r="I20" s="38"/>
      <c r="J20" s="38"/>
    </row>
    <row r="21" spans="1:10" s="106" customFormat="1">
      <c r="A21" s="38"/>
      <c r="B21" s="170"/>
      <c r="C21" s="38"/>
      <c r="D21" s="38"/>
      <c r="E21" s="38"/>
      <c r="F21" s="38"/>
      <c r="G21" s="177"/>
      <c r="H21" s="103"/>
      <c r="I21" s="38"/>
      <c r="J21" s="38"/>
    </row>
    <row r="22" spans="1:10" s="106" customFormat="1">
      <c r="A22" s="38"/>
      <c r="B22" s="103"/>
      <c r="C22" s="38"/>
      <c r="D22" s="38"/>
      <c r="E22" s="38"/>
      <c r="F22" s="38"/>
      <c r="G22" s="177"/>
      <c r="H22" s="103"/>
      <c r="I22" s="38"/>
      <c r="J22" s="38"/>
    </row>
    <row r="23" spans="1:10" s="106" customFormat="1">
      <c r="A23" s="166"/>
      <c r="B23" s="165"/>
      <c r="C23" s="166"/>
      <c r="D23" s="166"/>
      <c r="E23" s="166"/>
      <c r="F23" s="180">
        <f>SUM(F14:F22)</f>
        <v>69840</v>
      </c>
      <c r="G23" s="181">
        <f>SUM(G14:G22)</f>
        <v>0.77859531772575263</v>
      </c>
      <c r="H23" s="164">
        <f>SUM(H14:H22)</f>
        <v>0.77859531772575263</v>
      </c>
      <c r="I23" s="166">
        <f>SUM(I14:I22)</f>
        <v>1</v>
      </c>
      <c r="J23" s="166"/>
    </row>
    <row r="24" spans="1:10" s="106" customFormat="1">
      <c r="D24" s="50"/>
    </row>
    <row r="25" spans="1:10" s="106" customFormat="1">
      <c r="D25" s="50"/>
    </row>
    <row r="26" spans="1:10" s="106" customFormat="1">
      <c r="D26" s="50"/>
    </row>
    <row r="27" spans="1:10" s="106" customFormat="1">
      <c r="D27" s="50"/>
    </row>
    <row r="28" spans="1:10" s="106" customFormat="1">
      <c r="D28" s="50"/>
    </row>
    <row r="29" spans="1:10" s="106" customFormat="1">
      <c r="D29" s="50"/>
    </row>
    <row r="30" spans="1:10" s="106" customFormat="1">
      <c r="D30" s="50"/>
    </row>
    <row r="31" spans="1:10" s="106" customFormat="1">
      <c r="D31" s="50"/>
    </row>
    <row r="32" spans="1:10" s="106" customFormat="1">
      <c r="D32" s="50"/>
    </row>
    <row r="33" spans="4:4" s="106" customFormat="1">
      <c r="D33" s="50"/>
    </row>
    <row r="34" spans="4:4" s="106" customFormat="1">
      <c r="D34" s="50"/>
    </row>
    <row r="35" spans="4:4" s="106" customFormat="1">
      <c r="D35" s="50"/>
    </row>
    <row r="36" spans="4:4" s="106" customFormat="1">
      <c r="D36" s="50"/>
    </row>
    <row r="37" spans="4:4" s="106" customFormat="1">
      <c r="D37" s="50"/>
    </row>
    <row r="38" spans="4:4" s="106" customFormat="1">
      <c r="D38" s="50"/>
    </row>
    <row r="39" spans="4:4" s="106" customFormat="1">
      <c r="D39" s="50"/>
    </row>
    <row r="40" spans="4:4" s="106" customFormat="1">
      <c r="D40" s="50"/>
    </row>
    <row r="41" spans="4:4" s="106" customFormat="1">
      <c r="D41" s="50"/>
    </row>
    <row r="42" spans="4:4" s="106" customFormat="1">
      <c r="D42" s="50"/>
    </row>
    <row r="43" spans="4:4" s="106" customFormat="1">
      <c r="D43" s="50"/>
    </row>
    <row r="44" spans="4:4" s="106" customFormat="1">
      <c r="D44" s="50"/>
    </row>
    <row r="45" spans="4:4" s="106" customFormat="1">
      <c r="D45" s="50"/>
    </row>
    <row r="46" spans="4:4" s="106" customFormat="1">
      <c r="D46" s="50"/>
    </row>
    <row r="47" spans="4:4" s="106" customFormat="1">
      <c r="D47" s="50"/>
    </row>
    <row r="48" spans="4:4" s="106" customFormat="1">
      <c r="D48" s="50"/>
    </row>
    <row r="49" spans="4:4" s="106" customFormat="1">
      <c r="D49" s="50"/>
    </row>
    <row r="50" spans="4:4" s="106" customFormat="1">
      <c r="D50" s="50"/>
    </row>
    <row r="51" spans="4:4" s="106" customFormat="1">
      <c r="D51" s="50"/>
    </row>
    <row r="52" spans="4:4" s="106" customFormat="1">
      <c r="D52" s="50"/>
    </row>
    <row r="53" spans="4:4" s="106" customFormat="1">
      <c r="D53" s="50"/>
    </row>
    <row r="54" spans="4:4" s="106" customFormat="1">
      <c r="D54" s="50"/>
    </row>
    <row r="55" spans="4:4" s="106" customFormat="1">
      <c r="D55" s="50"/>
    </row>
    <row r="56" spans="4:4" s="106" customFormat="1">
      <c r="D56" s="50"/>
    </row>
    <row r="57" spans="4:4" s="106" customFormat="1">
      <c r="D57" s="50"/>
    </row>
    <row r="58" spans="4:4" s="106" customFormat="1">
      <c r="D58" s="50"/>
    </row>
    <row r="59" spans="4:4" s="106" customFormat="1">
      <c r="D59" s="50"/>
    </row>
    <row r="60" spans="4:4" s="106" customFormat="1">
      <c r="D60" s="50"/>
    </row>
    <row r="61" spans="4:4" s="106" customFormat="1">
      <c r="D61" s="50"/>
    </row>
    <row r="62" spans="4:4" s="106" customFormat="1">
      <c r="D62" s="50"/>
    </row>
    <row r="63" spans="4:4" s="106" customFormat="1">
      <c r="D63" s="50"/>
    </row>
    <row r="64" spans="4:4" s="106" customFormat="1">
      <c r="D64" s="50"/>
    </row>
    <row r="65" spans="4:4" s="106" customFormat="1">
      <c r="D65" s="50"/>
    </row>
    <row r="66" spans="4:4" s="106" customFormat="1">
      <c r="D66" s="50"/>
    </row>
    <row r="67" spans="4:4" s="106" customFormat="1">
      <c r="D67" s="50"/>
    </row>
    <row r="68" spans="4:4" s="106" customFormat="1">
      <c r="D68" s="50"/>
    </row>
    <row r="69" spans="4:4" s="106" customFormat="1">
      <c r="D69" s="50"/>
    </row>
    <row r="70" spans="4:4" s="106" customFormat="1">
      <c r="D70" s="50"/>
    </row>
    <row r="71" spans="4:4" s="106" customFormat="1">
      <c r="D71" s="50"/>
    </row>
    <row r="72" spans="4:4" s="106" customFormat="1">
      <c r="D72" s="50"/>
    </row>
    <row r="73" spans="4:4" s="106" customFormat="1">
      <c r="D73" s="50"/>
    </row>
    <row r="74" spans="4:4" s="106" customFormat="1">
      <c r="D74" s="50"/>
    </row>
    <row r="75" spans="4:4" s="106" customFormat="1">
      <c r="D75" s="50"/>
    </row>
    <row r="76" spans="4:4" s="106" customFormat="1">
      <c r="D76" s="50"/>
    </row>
    <row r="77" spans="4:4" s="106" customFormat="1">
      <c r="D77" s="50"/>
    </row>
    <row r="78" spans="4:4" s="106" customFormat="1">
      <c r="D78" s="50"/>
    </row>
    <row r="79" spans="4:4" s="106" customFormat="1">
      <c r="D79" s="50"/>
    </row>
    <row r="80" spans="4:4" s="106" customFormat="1">
      <c r="D80" s="50"/>
    </row>
    <row r="81" spans="4:4" s="106" customFormat="1">
      <c r="D81" s="50"/>
    </row>
    <row r="82" spans="4:4" s="106" customFormat="1">
      <c r="D82" s="50"/>
    </row>
    <row r="83" spans="4:4" s="106" customFormat="1">
      <c r="D83" s="50"/>
    </row>
    <row r="84" spans="4:4" s="106" customFormat="1">
      <c r="D84" s="50"/>
    </row>
    <row r="85" spans="4:4" s="106" customFormat="1">
      <c r="D85" s="50"/>
    </row>
    <row r="86" spans="4:4" s="106" customFormat="1">
      <c r="D86" s="50"/>
    </row>
    <row r="87" spans="4:4" s="106" customFormat="1">
      <c r="D87" s="50"/>
    </row>
    <row r="88" spans="4:4" s="106" customFormat="1">
      <c r="D88" s="50"/>
    </row>
    <row r="89" spans="4:4" s="106" customFormat="1">
      <c r="D89" s="50"/>
    </row>
    <row r="90" spans="4:4" s="106" customFormat="1">
      <c r="D90" s="50"/>
    </row>
    <row r="91" spans="4:4" s="106" customFormat="1">
      <c r="D91" s="50"/>
    </row>
    <row r="92" spans="4:4" s="106" customFormat="1">
      <c r="D92" s="50"/>
    </row>
    <row r="93" spans="4:4" s="106" customFormat="1">
      <c r="D93" s="50"/>
    </row>
    <row r="94" spans="4:4" s="106" customFormat="1">
      <c r="D94" s="50"/>
    </row>
    <row r="95" spans="4:4" s="106" customFormat="1">
      <c r="D95" s="50"/>
    </row>
    <row r="96" spans="4:4" s="106" customFormat="1">
      <c r="D96" s="50"/>
    </row>
    <row r="97" spans="4:4" s="106" customFormat="1">
      <c r="D97" s="50"/>
    </row>
    <row r="98" spans="4:4" s="106" customFormat="1">
      <c r="D98" s="50"/>
    </row>
    <row r="99" spans="4:4" s="106" customFormat="1">
      <c r="D99" s="50"/>
    </row>
    <row r="100" spans="4:4" s="106" customFormat="1">
      <c r="D100" s="50"/>
    </row>
    <row r="101" spans="4:4" s="106" customFormat="1">
      <c r="D101" s="50"/>
    </row>
    <row r="102" spans="4:4" s="106" customFormat="1">
      <c r="D102" s="50"/>
    </row>
    <row r="103" spans="4:4" s="106" customFormat="1">
      <c r="D103" s="50"/>
    </row>
    <row r="104" spans="4:4" s="106" customFormat="1">
      <c r="D104" s="50"/>
    </row>
    <row r="105" spans="4:4" s="106" customFormat="1">
      <c r="D105" s="50"/>
    </row>
    <row r="106" spans="4:4" s="106" customFormat="1">
      <c r="D106" s="50"/>
    </row>
    <row r="107" spans="4:4" s="106" customFormat="1">
      <c r="D107" s="50"/>
    </row>
    <row r="108" spans="4:4" s="106" customFormat="1">
      <c r="D108" s="50"/>
    </row>
    <row r="109" spans="4:4" s="106" customFormat="1">
      <c r="D109" s="50"/>
    </row>
    <row r="110" spans="4:4" s="106" customFormat="1">
      <c r="D110" s="50"/>
    </row>
    <row r="111" spans="4:4" s="106" customFormat="1">
      <c r="D111" s="50"/>
    </row>
    <row r="112" spans="4:4" s="106" customFormat="1">
      <c r="D112" s="50"/>
    </row>
    <row r="113" spans="4:4" s="106" customFormat="1">
      <c r="D113" s="50"/>
    </row>
    <row r="114" spans="4:4" s="106" customFormat="1">
      <c r="D114" s="50"/>
    </row>
    <row r="115" spans="4:4" s="106" customFormat="1">
      <c r="D115" s="50"/>
    </row>
    <row r="116" spans="4:4" s="106" customFormat="1">
      <c r="D116" s="50"/>
    </row>
    <row r="117" spans="4:4" s="106" customFormat="1">
      <c r="D117" s="50"/>
    </row>
    <row r="118" spans="4:4" s="106" customFormat="1">
      <c r="D118" s="50"/>
    </row>
    <row r="119" spans="4:4" s="106" customFormat="1">
      <c r="D119" s="50"/>
    </row>
    <row r="120" spans="4:4" s="106" customFormat="1">
      <c r="D120" s="50"/>
    </row>
    <row r="121" spans="4:4" s="106" customFormat="1">
      <c r="D121" s="50"/>
    </row>
    <row r="122" spans="4:4" s="106" customFormat="1">
      <c r="D122" s="50"/>
    </row>
    <row r="123" spans="4:4" s="106" customFormat="1">
      <c r="D123" s="50"/>
    </row>
    <row r="124" spans="4:4" s="106" customFormat="1">
      <c r="D124" s="50"/>
    </row>
    <row r="125" spans="4:4" s="106" customFormat="1">
      <c r="D125" s="50"/>
    </row>
    <row r="126" spans="4:4" s="106" customFormat="1">
      <c r="D126" s="50"/>
    </row>
    <row r="127" spans="4:4" s="106" customFormat="1">
      <c r="D127" s="50"/>
    </row>
    <row r="128" spans="4:4" s="106" customFormat="1">
      <c r="D128" s="50"/>
    </row>
    <row r="129" spans="4:4" s="106" customFormat="1">
      <c r="D129" s="50"/>
    </row>
    <row r="130" spans="4:4" s="106" customFormat="1">
      <c r="D130" s="50"/>
    </row>
    <row r="131" spans="4:4" s="106" customFormat="1">
      <c r="D131" s="50"/>
    </row>
    <row r="132" spans="4:4" s="106" customFormat="1">
      <c r="D132" s="50"/>
    </row>
    <row r="133" spans="4:4" s="106" customFormat="1">
      <c r="D133" s="50"/>
    </row>
    <row r="134" spans="4:4" s="106" customFormat="1">
      <c r="D134" s="50"/>
    </row>
    <row r="135" spans="4:4" s="106" customFormat="1">
      <c r="D135" s="50"/>
    </row>
    <row r="136" spans="4:4" s="106" customFormat="1">
      <c r="D136" s="50"/>
    </row>
    <row r="137" spans="4:4" s="106" customFormat="1">
      <c r="D137" s="50"/>
    </row>
    <row r="138" spans="4:4" s="106" customFormat="1">
      <c r="D138" s="50"/>
    </row>
    <row r="139" spans="4:4" s="106" customFormat="1">
      <c r="D139" s="50"/>
    </row>
    <row r="140" spans="4:4" s="106" customFormat="1">
      <c r="D140" s="50"/>
    </row>
    <row r="141" spans="4:4" s="106" customFormat="1">
      <c r="D141" s="50"/>
    </row>
    <row r="142" spans="4:4" s="106" customFormat="1">
      <c r="D142" s="50"/>
    </row>
    <row r="143" spans="4:4" s="106" customFormat="1">
      <c r="D143" s="50"/>
    </row>
    <row r="144" spans="4:4" s="106" customFormat="1">
      <c r="D144" s="50"/>
    </row>
    <row r="145" spans="4:4" s="106" customFormat="1">
      <c r="D145" s="50"/>
    </row>
    <row r="146" spans="4:4" s="106" customFormat="1">
      <c r="D146" s="50"/>
    </row>
    <row r="147" spans="4:4" s="106" customFormat="1">
      <c r="D147" s="50"/>
    </row>
    <row r="148" spans="4:4" s="106" customFormat="1">
      <c r="D148" s="50"/>
    </row>
    <row r="149" spans="4:4" s="106" customFormat="1">
      <c r="D149" s="50"/>
    </row>
    <row r="150" spans="4:4" s="106" customFormat="1">
      <c r="D150" s="50"/>
    </row>
    <row r="151" spans="4:4" s="106" customFormat="1">
      <c r="D151" s="50"/>
    </row>
    <row r="152" spans="4:4" s="106" customFormat="1">
      <c r="D152" s="50"/>
    </row>
    <row r="153" spans="4:4" s="106" customFormat="1">
      <c r="D153" s="50"/>
    </row>
    <row r="154" spans="4:4" s="106" customFormat="1">
      <c r="D154" s="50"/>
    </row>
    <row r="155" spans="4:4" s="106" customFormat="1">
      <c r="D155" s="50"/>
    </row>
    <row r="156" spans="4:4" s="106" customFormat="1">
      <c r="D156" s="50"/>
    </row>
    <row r="157" spans="4:4" s="106" customFormat="1">
      <c r="D157" s="50"/>
    </row>
    <row r="158" spans="4:4" s="106" customFormat="1">
      <c r="D158" s="50"/>
    </row>
    <row r="159" spans="4:4" s="106" customFormat="1">
      <c r="D159" s="50"/>
    </row>
    <row r="160" spans="4:4" s="106" customFormat="1">
      <c r="D160" s="50"/>
    </row>
    <row r="161" spans="4:4" s="106" customFormat="1">
      <c r="D161" s="50"/>
    </row>
    <row r="162" spans="4:4" s="106" customFormat="1">
      <c r="D162" s="50"/>
    </row>
    <row r="163" spans="4:4" s="106" customFormat="1">
      <c r="D163" s="50"/>
    </row>
    <row r="164" spans="4:4" s="106" customFormat="1">
      <c r="D164" s="50"/>
    </row>
    <row r="165" spans="4:4" s="106" customFormat="1">
      <c r="D165" s="50"/>
    </row>
    <row r="166" spans="4:4" s="106" customFormat="1">
      <c r="D166" s="50"/>
    </row>
    <row r="167" spans="4:4" s="106" customFormat="1">
      <c r="D167" s="50"/>
    </row>
    <row r="168" spans="4:4" s="106" customFormat="1">
      <c r="D168" s="50"/>
    </row>
    <row r="169" spans="4:4" s="106" customFormat="1">
      <c r="D169" s="50"/>
    </row>
    <row r="170" spans="4:4" s="106" customFormat="1">
      <c r="D170" s="50"/>
    </row>
    <row r="171" spans="4:4" s="106" customFormat="1">
      <c r="D171" s="50"/>
    </row>
    <row r="172" spans="4:4" s="106" customFormat="1">
      <c r="D172" s="50"/>
    </row>
    <row r="173" spans="4:4" s="106" customFormat="1">
      <c r="D173" s="50"/>
    </row>
    <row r="174" spans="4:4" s="106" customFormat="1">
      <c r="D174" s="50"/>
    </row>
    <row r="175" spans="4:4" s="106" customFormat="1">
      <c r="D175" s="50"/>
    </row>
    <row r="176" spans="4:4" s="106" customFormat="1">
      <c r="D176" s="50"/>
    </row>
    <row r="177" spans="4:4" s="106" customFormat="1">
      <c r="D177" s="50"/>
    </row>
    <row r="178" spans="4:4" s="106" customFormat="1">
      <c r="D178" s="50"/>
    </row>
    <row r="179" spans="4:4" s="106" customFormat="1">
      <c r="D179" s="50"/>
    </row>
    <row r="180" spans="4:4" s="106" customFormat="1">
      <c r="D180" s="50"/>
    </row>
    <row r="181" spans="4:4" s="106" customFormat="1">
      <c r="D181" s="50"/>
    </row>
    <row r="182" spans="4:4" s="106" customFormat="1">
      <c r="D182" s="50"/>
    </row>
    <row r="183" spans="4:4" s="106" customFormat="1">
      <c r="D183" s="50"/>
    </row>
    <row r="184" spans="4:4" s="106" customFormat="1">
      <c r="D184" s="50"/>
    </row>
    <row r="185" spans="4:4" s="106" customFormat="1">
      <c r="D185" s="50"/>
    </row>
    <row r="186" spans="4:4" s="106" customFormat="1">
      <c r="D186" s="50"/>
    </row>
    <row r="187" spans="4:4" s="106" customFormat="1">
      <c r="D187" s="50"/>
    </row>
    <row r="188" spans="4:4" s="106" customFormat="1">
      <c r="D188" s="50"/>
    </row>
    <row r="189" spans="4:4" s="106" customFormat="1">
      <c r="D189" s="50"/>
    </row>
    <row r="190" spans="4:4" s="106" customFormat="1">
      <c r="D190" s="50"/>
    </row>
    <row r="191" spans="4:4" s="106" customFormat="1">
      <c r="D191" s="50"/>
    </row>
    <row r="192" spans="4:4" s="106" customFormat="1">
      <c r="D192" s="50"/>
    </row>
    <row r="193" spans="4:4" s="106" customFormat="1">
      <c r="D193" s="50"/>
    </row>
    <row r="194" spans="4:4" s="106" customFormat="1">
      <c r="D194" s="50"/>
    </row>
    <row r="195" spans="4:4" s="106" customFormat="1">
      <c r="D195" s="50"/>
    </row>
    <row r="196" spans="4:4" s="106" customFormat="1">
      <c r="D196" s="50"/>
    </row>
    <row r="197" spans="4:4" s="106" customFormat="1">
      <c r="D197" s="50"/>
    </row>
    <row r="198" spans="4:4" s="106" customFormat="1">
      <c r="D198" s="50"/>
    </row>
    <row r="199" spans="4:4" s="106" customFormat="1">
      <c r="D199" s="50"/>
    </row>
    <row r="200" spans="4:4" s="106" customFormat="1">
      <c r="D200" s="50"/>
    </row>
    <row r="201" spans="4:4" s="106" customFormat="1">
      <c r="D201" s="50"/>
    </row>
    <row r="202" spans="4:4" s="106" customFormat="1">
      <c r="D202" s="50"/>
    </row>
    <row r="203" spans="4:4" s="106" customFormat="1">
      <c r="D203" s="50"/>
    </row>
    <row r="204" spans="4:4" s="106" customFormat="1">
      <c r="D204" s="50"/>
    </row>
    <row r="205" spans="4:4" s="106" customFormat="1">
      <c r="D205" s="50"/>
    </row>
    <row r="206" spans="4:4" s="106" customFormat="1">
      <c r="D206" s="50"/>
    </row>
    <row r="207" spans="4:4" s="106" customFormat="1">
      <c r="D207" s="50"/>
    </row>
    <row r="208" spans="4:4" s="106" customFormat="1">
      <c r="D208" s="50"/>
    </row>
    <row r="209" spans="4:4" s="106" customFormat="1">
      <c r="D209" s="50"/>
    </row>
    <row r="210" spans="4:4" s="106" customFormat="1">
      <c r="D210" s="50"/>
    </row>
    <row r="211" spans="4:4" s="106" customFormat="1">
      <c r="D211" s="50"/>
    </row>
    <row r="212" spans="4:4" s="106" customFormat="1">
      <c r="D212" s="50"/>
    </row>
    <row r="213" spans="4:4" s="106" customFormat="1">
      <c r="D213" s="50"/>
    </row>
    <row r="214" spans="4:4" s="106" customFormat="1">
      <c r="D214" s="50"/>
    </row>
    <row r="215" spans="4:4" s="106" customFormat="1">
      <c r="D215" s="50"/>
    </row>
    <row r="216" spans="4:4" s="106" customFormat="1">
      <c r="D216" s="50"/>
    </row>
    <row r="217" spans="4:4" s="106" customFormat="1">
      <c r="D217" s="50"/>
    </row>
    <row r="218" spans="4:4" s="106" customFormat="1">
      <c r="D218" s="50"/>
    </row>
    <row r="219" spans="4:4" s="106" customFormat="1">
      <c r="D219" s="50"/>
    </row>
    <row r="220" spans="4:4" s="106" customFormat="1">
      <c r="D220" s="50"/>
    </row>
    <row r="221" spans="4:4" s="106" customFormat="1">
      <c r="D221" s="50"/>
    </row>
    <row r="222" spans="4:4" s="106" customFormat="1">
      <c r="D222" s="50"/>
    </row>
    <row r="223" spans="4:4" s="106" customFormat="1">
      <c r="D223" s="50"/>
    </row>
    <row r="224" spans="4:4" s="106" customFormat="1">
      <c r="D224" s="50"/>
    </row>
    <row r="225" spans="4:4" s="106" customFormat="1">
      <c r="D225" s="50"/>
    </row>
    <row r="226" spans="4:4" s="106" customFormat="1">
      <c r="D226" s="50"/>
    </row>
    <row r="227" spans="4:4" s="106" customFormat="1">
      <c r="D227" s="50"/>
    </row>
    <row r="228" spans="4:4" s="106" customFormat="1">
      <c r="D228" s="50"/>
    </row>
    <row r="229" spans="4:4" s="106" customFormat="1">
      <c r="D229" s="50"/>
    </row>
    <row r="230" spans="4:4" s="106" customFormat="1">
      <c r="D230" s="50"/>
    </row>
    <row r="231" spans="4:4" s="106" customFormat="1">
      <c r="D231" s="50"/>
    </row>
    <row r="232" spans="4:4" s="106" customFormat="1">
      <c r="D232" s="50"/>
    </row>
    <row r="233" spans="4:4" s="106" customFormat="1">
      <c r="D233" s="50"/>
    </row>
    <row r="234" spans="4:4" s="106" customFormat="1">
      <c r="D234" s="50"/>
    </row>
    <row r="235" spans="4:4" s="106" customFormat="1">
      <c r="D235" s="50"/>
    </row>
    <row r="236" spans="4:4" s="106" customFormat="1">
      <c r="D236" s="50"/>
    </row>
    <row r="237" spans="4:4" s="106" customFormat="1">
      <c r="D237" s="50"/>
    </row>
    <row r="238" spans="4:4" s="106" customFormat="1">
      <c r="D238" s="50"/>
    </row>
    <row r="239" spans="4:4" s="106" customFormat="1">
      <c r="D239" s="50"/>
    </row>
    <row r="240" spans="4:4" s="106" customFormat="1">
      <c r="D240" s="50"/>
    </row>
    <row r="241" spans="4:4" s="106" customFormat="1">
      <c r="D241" s="50"/>
    </row>
    <row r="242" spans="4:4" s="106" customFormat="1">
      <c r="D242" s="50"/>
    </row>
    <row r="243" spans="4:4" s="106" customFormat="1">
      <c r="D243" s="50"/>
    </row>
    <row r="244" spans="4:4" s="106" customFormat="1">
      <c r="D244" s="50"/>
    </row>
    <row r="245" spans="4:4" s="106" customFormat="1">
      <c r="D245" s="50"/>
    </row>
    <row r="246" spans="4:4" s="106" customFormat="1">
      <c r="D246" s="50"/>
    </row>
    <row r="247" spans="4:4" s="106" customFormat="1">
      <c r="D247" s="50"/>
    </row>
    <row r="248" spans="4:4" s="106" customFormat="1">
      <c r="D248" s="50"/>
    </row>
    <row r="249" spans="4:4" s="106" customFormat="1">
      <c r="D249" s="50"/>
    </row>
    <row r="250" spans="4:4" s="106" customFormat="1">
      <c r="D250" s="50"/>
    </row>
    <row r="251" spans="4:4" s="106" customFormat="1">
      <c r="D251" s="50"/>
    </row>
    <row r="252" spans="4:4" s="106" customFormat="1">
      <c r="D252" s="50"/>
    </row>
    <row r="253" spans="4:4" s="106" customFormat="1">
      <c r="D253" s="50"/>
    </row>
    <row r="254" spans="4:4" s="106" customFormat="1">
      <c r="D254" s="50"/>
    </row>
    <row r="255" spans="4:4" s="106" customFormat="1">
      <c r="D255" s="50"/>
    </row>
    <row r="256" spans="4:4" s="106" customFormat="1">
      <c r="D256" s="50"/>
    </row>
    <row r="257" spans="4:4" s="106" customFormat="1">
      <c r="D257" s="50"/>
    </row>
    <row r="258" spans="4:4" s="106" customFormat="1">
      <c r="D258" s="50"/>
    </row>
    <row r="259" spans="4:4" s="106" customFormat="1">
      <c r="D259" s="50"/>
    </row>
    <row r="260" spans="4:4" s="106" customFormat="1">
      <c r="D260" s="50"/>
    </row>
    <row r="261" spans="4:4" s="106" customFormat="1">
      <c r="D261" s="50"/>
    </row>
    <row r="262" spans="4:4" s="106" customFormat="1">
      <c r="D262" s="50"/>
    </row>
    <row r="263" spans="4:4" s="106" customFormat="1">
      <c r="D263" s="50"/>
    </row>
    <row r="264" spans="4:4" s="106" customFormat="1">
      <c r="D264" s="50"/>
    </row>
    <row r="265" spans="4:4" s="106" customFormat="1">
      <c r="D265" s="50"/>
    </row>
    <row r="266" spans="4:4" s="106" customFormat="1">
      <c r="D266" s="50"/>
    </row>
    <row r="267" spans="4:4" s="106" customFormat="1">
      <c r="D267" s="50"/>
    </row>
    <row r="268" spans="4:4" s="106" customFormat="1">
      <c r="D268" s="50"/>
    </row>
    <row r="269" spans="4:4" s="106" customFormat="1">
      <c r="D269" s="50"/>
    </row>
    <row r="270" spans="4:4" s="106" customFormat="1">
      <c r="D270" s="50"/>
    </row>
    <row r="271" spans="4:4" s="106" customFormat="1">
      <c r="D271" s="50"/>
    </row>
    <row r="272" spans="4:4" s="106" customFormat="1">
      <c r="D272" s="50"/>
    </row>
    <row r="273" spans="4:4" s="106" customFormat="1">
      <c r="D273" s="50"/>
    </row>
    <row r="274" spans="4:4" s="106" customFormat="1">
      <c r="D274" s="50"/>
    </row>
    <row r="275" spans="4:4" s="106" customFormat="1">
      <c r="D275" s="50"/>
    </row>
    <row r="276" spans="4:4" s="106" customFormat="1">
      <c r="D276" s="50"/>
    </row>
    <row r="277" spans="4:4" s="106" customFormat="1">
      <c r="D277" s="50"/>
    </row>
    <row r="278" spans="4:4" s="106" customFormat="1">
      <c r="D278" s="50"/>
    </row>
    <row r="279" spans="4:4" s="106" customFormat="1">
      <c r="D279" s="50"/>
    </row>
    <row r="280" spans="4:4" s="106" customFormat="1">
      <c r="D280" s="50"/>
    </row>
    <row r="281" spans="4:4" s="106" customFormat="1">
      <c r="D281" s="50"/>
    </row>
    <row r="282" spans="4:4" s="106" customFormat="1">
      <c r="D282" s="50"/>
    </row>
    <row r="283" spans="4:4" s="106" customFormat="1">
      <c r="D283" s="50"/>
    </row>
    <row r="284" spans="4:4" s="106" customFormat="1">
      <c r="D284" s="50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47" right="0.19" top="1.06" bottom="0.74803149606299202" header="0.31496062992126" footer="0.31496062992126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8"/>
  <sheetViews>
    <sheetView workbookViewId="0">
      <selection sqref="A1:H1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97" t="s">
        <v>13</v>
      </c>
      <c r="B1" s="197"/>
      <c r="C1" s="197"/>
      <c r="D1" s="197"/>
      <c r="E1" s="197"/>
      <c r="F1" s="197"/>
      <c r="G1" s="197"/>
      <c r="H1" s="197"/>
    </row>
    <row r="2" spans="1:10">
      <c r="A2" s="197" t="s">
        <v>9</v>
      </c>
      <c r="B2" s="197"/>
      <c r="C2" s="197"/>
      <c r="D2" s="197"/>
      <c r="E2" s="197"/>
      <c r="F2" s="197"/>
      <c r="G2" s="197"/>
      <c r="H2" s="197"/>
    </row>
    <row r="3" spans="1:10">
      <c r="A3" s="29"/>
      <c r="B3" s="29"/>
      <c r="C3" s="29"/>
      <c r="D3" s="29"/>
      <c r="E3" s="29"/>
      <c r="F3" s="29"/>
      <c r="G3" s="29"/>
      <c r="H3" s="29"/>
    </row>
    <row r="4" spans="1:10">
      <c r="A4" s="5" t="str">
        <f>บท2.2!A3</f>
        <v>สำนัก...........องค์การอุตสาหกรรมป่าไม้ภาคเหนือบน............................................................................................</v>
      </c>
    </row>
    <row r="5" spans="1:10">
      <c r="A5" s="5" t="str">
        <f>บท2.2!A4</f>
        <v>งาน ........บริหารทั่วไป...(ส่วนอุตสาหกรรมไม้แม่เมาะ)....................................................................................................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ผู้ให้ข้อมูล........นางมุกดา ปิงอินถา.............................................................................................................................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120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16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7" t="s">
        <v>156</v>
      </c>
      <c r="H16" s="4"/>
    </row>
    <row r="17" spans="1:8" s="3" customFormat="1">
      <c r="A17" s="17" t="s">
        <v>151</v>
      </c>
      <c r="H17" s="4"/>
    </row>
    <row r="18" spans="1:8" s="3" customFormat="1">
      <c r="A18" s="17" t="s">
        <v>110</v>
      </c>
      <c r="H18" s="4"/>
    </row>
    <row r="19" spans="1:8" s="3" customFormat="1">
      <c r="A19" s="17" t="s">
        <v>111</v>
      </c>
      <c r="H19" s="4"/>
    </row>
    <row r="20" spans="1:8" s="3" customFormat="1">
      <c r="A20" s="17" t="s">
        <v>112</v>
      </c>
      <c r="H20" s="4"/>
    </row>
    <row r="21" spans="1:8" s="3" customFormat="1">
      <c r="A21" s="18" t="s">
        <v>113</v>
      </c>
      <c r="H21" s="4"/>
    </row>
    <row r="22" spans="1:8" s="3" customFormat="1">
      <c r="A22" s="18" t="s">
        <v>114</v>
      </c>
      <c r="H22" s="4"/>
    </row>
    <row r="23" spans="1:8" s="3" customFormat="1">
      <c r="A23" s="17"/>
      <c r="H23" s="4"/>
    </row>
    <row r="24" spans="1:8" s="3" customFormat="1">
      <c r="A24" s="18"/>
      <c r="H24" s="4"/>
    </row>
    <row r="25" spans="1:8" s="3" customFormat="1">
      <c r="A25" s="18"/>
      <c r="H25" s="4"/>
    </row>
    <row r="26" spans="1:8" s="3" customFormat="1">
      <c r="A26" s="18"/>
      <c r="H26" s="4"/>
    </row>
    <row r="27" spans="1:8" s="3" customFormat="1">
      <c r="A27" s="2"/>
      <c r="H27" s="4"/>
    </row>
    <row r="28" spans="1:8" s="3" customFormat="1">
      <c r="A28" s="2"/>
      <c r="H28" s="4"/>
    </row>
    <row r="29" spans="1:8" s="3" customFormat="1">
      <c r="A29" s="9"/>
      <c r="B29" s="10"/>
      <c r="C29" s="10"/>
      <c r="D29" s="10"/>
      <c r="E29" s="10"/>
      <c r="F29" s="10"/>
      <c r="G29" s="10"/>
      <c r="H29" s="11"/>
    </row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5"/>
  <sheetViews>
    <sheetView workbookViewId="0">
      <selection activeCell="D16" sqref="D16"/>
    </sheetView>
  </sheetViews>
  <sheetFormatPr defaultColWidth="9.125" defaultRowHeight="18.75"/>
  <cols>
    <col min="1" max="1" width="4.75" style="128" customWidth="1"/>
    <col min="2" max="2" width="24.375" style="128" bestFit="1" customWidth="1"/>
    <col min="3" max="3" width="8.25" style="128" bestFit="1" customWidth="1"/>
    <col min="4" max="4" width="12.375" style="132" bestFit="1" customWidth="1"/>
    <col min="5" max="5" width="8.125" style="128" bestFit="1" customWidth="1"/>
    <col min="6" max="6" width="11.875" style="128" bestFit="1" customWidth="1"/>
    <col min="7" max="7" width="8.625" style="128" bestFit="1" customWidth="1"/>
    <col min="8" max="8" width="6.5" style="128" bestFit="1" customWidth="1"/>
    <col min="9" max="10" width="4.125" style="128" bestFit="1" customWidth="1"/>
    <col min="11" max="16384" width="9.125" style="128"/>
  </cols>
  <sheetData>
    <row r="1" spans="1:10">
      <c r="A1" s="210" t="s">
        <v>15</v>
      </c>
      <c r="B1" s="210"/>
      <c r="C1" s="210"/>
      <c r="D1" s="210"/>
      <c r="E1" s="210"/>
      <c r="F1" s="210"/>
      <c r="G1" s="210"/>
      <c r="H1" s="210"/>
      <c r="I1" s="210"/>
      <c r="J1" s="210"/>
    </row>
    <row r="2" spans="1:10">
      <c r="B2" s="106"/>
      <c r="C2" s="106"/>
      <c r="D2" s="50"/>
      <c r="E2" s="106"/>
      <c r="F2" s="106"/>
      <c r="G2" s="106"/>
    </row>
    <row r="3" spans="1:10" s="131" customFormat="1">
      <c r="A3" s="131" t="str">
        <f>บท.3!A4</f>
        <v>สำนัก...........องค์การอุตสาหกรรมป่าไม้ภาคเหนือบน............................................................................................</v>
      </c>
      <c r="D3" s="132"/>
    </row>
    <row r="4" spans="1:10" s="131" customFormat="1">
      <c r="A4" s="131" t="str">
        <f>บท.3!A5</f>
        <v>งาน ........บริหารทั่วไป...(ส่วนอุตสาหกรรมไม้แม่เมาะ)....................................................................................................</v>
      </c>
      <c r="D4" s="132"/>
      <c r="J4" s="135"/>
    </row>
    <row r="5" spans="1:10" s="131" customFormat="1">
      <c r="A5" s="131" t="str">
        <f>บท.3!A6</f>
        <v xml:space="preserve">ผู้ให้ข้อมูล........นางมุกดา ปิงอินถา............................................................................................................................. </v>
      </c>
      <c r="D5" s="132"/>
      <c r="J5" s="136"/>
    </row>
    <row r="6" spans="1:10" s="131" customFormat="1">
      <c r="D6" s="132"/>
      <c r="J6" s="136"/>
    </row>
    <row r="7" spans="1:10">
      <c r="A7" s="128" t="s">
        <v>137</v>
      </c>
      <c r="B7" s="106"/>
      <c r="C7" s="106"/>
      <c r="D7" s="50"/>
      <c r="E7" s="106"/>
      <c r="F7" s="106"/>
      <c r="G7" s="106"/>
    </row>
    <row r="8" spans="1:10" s="106" customFormat="1" ht="7.5" customHeight="1">
      <c r="D8" s="50"/>
    </row>
    <row r="9" spans="1:10" s="137" customFormat="1" ht="17.25" customHeight="1">
      <c r="A9" s="198" t="s">
        <v>8</v>
      </c>
      <c r="B9" s="198" t="s">
        <v>6</v>
      </c>
      <c r="C9" s="199" t="s">
        <v>11</v>
      </c>
      <c r="D9" s="117">
        <v>1</v>
      </c>
      <c r="E9" s="118">
        <v>2</v>
      </c>
      <c r="F9" s="118" t="s">
        <v>226</v>
      </c>
      <c r="G9" s="119" t="s">
        <v>227</v>
      </c>
      <c r="H9" s="202" t="s">
        <v>228</v>
      </c>
      <c r="I9" s="203"/>
      <c r="J9" s="204"/>
    </row>
    <row r="10" spans="1:10" s="137" customFormat="1">
      <c r="A10" s="198"/>
      <c r="B10" s="198"/>
      <c r="C10" s="200"/>
      <c r="D10" s="120" t="s">
        <v>18</v>
      </c>
      <c r="E10" s="120" t="s">
        <v>0</v>
      </c>
      <c r="F10" s="120" t="s">
        <v>7</v>
      </c>
      <c r="G10" s="121" t="s">
        <v>23</v>
      </c>
      <c r="H10" s="205" t="s">
        <v>224</v>
      </c>
      <c r="I10" s="206"/>
      <c r="J10" s="207"/>
    </row>
    <row r="11" spans="1:10" s="137" customFormat="1">
      <c r="A11" s="198"/>
      <c r="B11" s="198"/>
      <c r="C11" s="200"/>
      <c r="D11" s="120" t="s">
        <v>7</v>
      </c>
      <c r="E11" s="120" t="s">
        <v>21</v>
      </c>
      <c r="F11" s="120" t="s">
        <v>22</v>
      </c>
      <c r="G11" s="121" t="s">
        <v>24</v>
      </c>
      <c r="H11" s="205" t="s">
        <v>225</v>
      </c>
      <c r="I11" s="206"/>
      <c r="J11" s="207"/>
    </row>
    <row r="12" spans="1:10" s="137" customFormat="1">
      <c r="A12" s="198"/>
      <c r="B12" s="198"/>
      <c r="C12" s="200"/>
      <c r="D12" s="120" t="s">
        <v>19</v>
      </c>
      <c r="E12" s="120"/>
      <c r="F12" s="120" t="s">
        <v>21</v>
      </c>
      <c r="G12" s="121" t="s">
        <v>25</v>
      </c>
      <c r="H12" s="208" t="s">
        <v>219</v>
      </c>
      <c r="I12" s="208" t="s">
        <v>220</v>
      </c>
      <c r="J12" s="127" t="s">
        <v>221</v>
      </c>
    </row>
    <row r="13" spans="1:10" s="137" customFormat="1">
      <c r="A13" s="198"/>
      <c r="B13" s="198"/>
      <c r="C13" s="201"/>
      <c r="D13" s="122" t="s">
        <v>20</v>
      </c>
      <c r="E13" s="122"/>
      <c r="F13" s="122" t="s">
        <v>17</v>
      </c>
      <c r="G13" s="123" t="s">
        <v>26</v>
      </c>
      <c r="H13" s="201"/>
      <c r="I13" s="201"/>
      <c r="J13" s="123" t="s">
        <v>222</v>
      </c>
    </row>
    <row r="14" spans="1:10" s="106" customFormat="1">
      <c r="A14" s="140">
        <v>1</v>
      </c>
      <c r="B14" s="154" t="s">
        <v>157</v>
      </c>
      <c r="C14" s="38"/>
      <c r="D14" s="38"/>
      <c r="E14" s="38"/>
      <c r="F14" s="38"/>
      <c r="G14" s="38"/>
      <c r="I14" s="124"/>
      <c r="J14" s="124"/>
    </row>
    <row r="15" spans="1:10" s="106" customFormat="1">
      <c r="A15" s="38"/>
      <c r="B15" s="154" t="s">
        <v>158</v>
      </c>
      <c r="C15" s="38"/>
      <c r="D15" s="38"/>
      <c r="E15" s="38"/>
      <c r="F15" s="38"/>
      <c r="G15" s="38"/>
      <c r="I15" s="103"/>
      <c r="J15" s="103"/>
    </row>
    <row r="16" spans="1:10" s="106" customFormat="1">
      <c r="A16" s="38"/>
      <c r="B16" s="154" t="s">
        <v>115</v>
      </c>
      <c r="C16" s="75" t="s">
        <v>14</v>
      </c>
      <c r="D16" s="75" t="s">
        <v>91</v>
      </c>
      <c r="E16" s="75">
        <v>180</v>
      </c>
      <c r="F16" s="75">
        <f>E16*390</f>
        <v>70200</v>
      </c>
      <c r="G16" s="168">
        <f>F16/89700</f>
        <v>0.78260869565217395</v>
      </c>
      <c r="H16" s="173">
        <f>G16</f>
        <v>0.78260869565217395</v>
      </c>
      <c r="I16" s="103"/>
      <c r="J16" s="103"/>
    </row>
    <row r="17" spans="1:10" s="106" customFormat="1">
      <c r="A17" s="38"/>
      <c r="B17" s="154" t="s">
        <v>152</v>
      </c>
      <c r="C17" s="75"/>
      <c r="D17" s="75"/>
      <c r="E17" s="75"/>
      <c r="F17" s="75"/>
      <c r="G17" s="168"/>
      <c r="H17" s="173"/>
      <c r="I17" s="103"/>
      <c r="J17" s="103"/>
    </row>
    <row r="18" spans="1:10" s="106" customFormat="1">
      <c r="A18" s="38"/>
      <c r="B18" s="154" t="s">
        <v>153</v>
      </c>
      <c r="C18" s="75" t="s">
        <v>14</v>
      </c>
      <c r="D18" s="75" t="s">
        <v>88</v>
      </c>
      <c r="E18" s="75">
        <v>180</v>
      </c>
      <c r="F18" s="75">
        <f>E18*60</f>
        <v>10800</v>
      </c>
      <c r="G18" s="168">
        <f t="shared" ref="G18:G24" si="0">F18/89700</f>
        <v>0.12040133779264214</v>
      </c>
      <c r="H18" s="173">
        <f t="shared" ref="H18:H24" si="1">G18</f>
        <v>0.12040133779264214</v>
      </c>
      <c r="I18" s="103"/>
      <c r="J18" s="103"/>
    </row>
    <row r="19" spans="1:10" s="106" customFormat="1">
      <c r="A19" s="38"/>
      <c r="B19" s="154" t="s">
        <v>154</v>
      </c>
      <c r="C19" s="75"/>
      <c r="D19" s="75"/>
      <c r="E19" s="75"/>
      <c r="F19" s="75"/>
      <c r="G19" s="168"/>
      <c r="H19" s="173"/>
      <c r="I19" s="103"/>
      <c r="J19" s="103"/>
    </row>
    <row r="20" spans="1:10" s="106" customFormat="1">
      <c r="A20" s="38">
        <v>2</v>
      </c>
      <c r="B20" s="154" t="s">
        <v>99</v>
      </c>
      <c r="C20" s="75"/>
      <c r="D20" s="75"/>
      <c r="E20" s="75"/>
      <c r="F20" s="75"/>
      <c r="G20" s="168"/>
      <c r="H20" s="173"/>
      <c r="I20" s="103"/>
      <c r="J20" s="103"/>
    </row>
    <row r="21" spans="1:10" s="106" customFormat="1">
      <c r="A21" s="38"/>
      <c r="B21" s="154" t="s">
        <v>112</v>
      </c>
      <c r="C21" s="75" t="s">
        <v>14</v>
      </c>
      <c r="D21" s="75" t="s">
        <v>119</v>
      </c>
      <c r="E21" s="75">
        <v>3</v>
      </c>
      <c r="F21" s="75">
        <f>E21*1170</f>
        <v>3510</v>
      </c>
      <c r="G21" s="168">
        <f t="shared" si="0"/>
        <v>3.9130434782608699E-2</v>
      </c>
      <c r="H21" s="173">
        <f t="shared" si="1"/>
        <v>3.9130434782608699E-2</v>
      </c>
      <c r="I21" s="103"/>
      <c r="J21" s="103"/>
    </row>
    <row r="22" spans="1:10" s="106" customFormat="1">
      <c r="A22" s="38"/>
      <c r="B22" s="110" t="s">
        <v>116</v>
      </c>
      <c r="C22" s="75" t="s">
        <v>14</v>
      </c>
      <c r="D22" s="75" t="s">
        <v>91</v>
      </c>
      <c r="E22" s="75">
        <v>1</v>
      </c>
      <c r="F22" s="75">
        <f>E22*390</f>
        <v>390</v>
      </c>
      <c r="G22" s="168">
        <f t="shared" si="0"/>
        <v>4.3478260869565218E-3</v>
      </c>
      <c r="H22" s="173">
        <f t="shared" si="1"/>
        <v>4.3478260869565218E-3</v>
      </c>
      <c r="I22" s="103"/>
      <c r="J22" s="103"/>
    </row>
    <row r="23" spans="1:10" s="106" customFormat="1">
      <c r="A23" s="38"/>
      <c r="B23" s="110" t="s">
        <v>102</v>
      </c>
      <c r="C23" s="75"/>
      <c r="D23" s="75"/>
      <c r="E23" s="75"/>
      <c r="F23" s="75"/>
      <c r="G23" s="168"/>
      <c r="H23" s="173"/>
      <c r="I23" s="103"/>
      <c r="J23" s="103"/>
    </row>
    <row r="24" spans="1:10" s="106" customFormat="1">
      <c r="A24" s="38"/>
      <c r="B24" s="110" t="s">
        <v>117</v>
      </c>
      <c r="C24" s="75" t="s">
        <v>14</v>
      </c>
      <c r="D24" s="75" t="s">
        <v>119</v>
      </c>
      <c r="E24" s="75">
        <v>1</v>
      </c>
      <c r="F24" s="75">
        <f>E24*1170</f>
        <v>1170</v>
      </c>
      <c r="G24" s="168">
        <f t="shared" si="0"/>
        <v>1.3043478260869565E-2</v>
      </c>
      <c r="H24" s="173">
        <f t="shared" si="1"/>
        <v>1.3043478260869565E-2</v>
      </c>
      <c r="I24" s="103"/>
      <c r="J24" s="103"/>
    </row>
    <row r="25" spans="1:10" s="106" customFormat="1">
      <c r="A25" s="38"/>
      <c r="B25" s="154" t="s">
        <v>118</v>
      </c>
      <c r="C25" s="38"/>
      <c r="D25" s="38"/>
      <c r="E25" s="38"/>
      <c r="F25" s="38"/>
      <c r="G25" s="168"/>
      <c r="H25" s="173"/>
      <c r="I25" s="103"/>
      <c r="J25" s="103"/>
    </row>
    <row r="26" spans="1:10" s="106" customFormat="1">
      <c r="A26" s="166"/>
      <c r="B26" s="182"/>
      <c r="C26" s="166"/>
      <c r="D26" s="166"/>
      <c r="E26" s="166"/>
      <c r="F26" s="183">
        <f>SUM(F16:F25)</f>
        <v>86070</v>
      </c>
      <c r="G26" s="172">
        <f>SUM(G16:G25)</f>
        <v>0.95953177257525091</v>
      </c>
      <c r="H26" s="184">
        <f>SUM(H16:H25)</f>
        <v>0.95953177257525091</v>
      </c>
      <c r="I26" s="165"/>
      <c r="J26" s="165"/>
    </row>
    <row r="27" spans="1:10" s="106" customFormat="1">
      <c r="D27" s="50"/>
    </row>
    <row r="28" spans="1:10" s="106" customFormat="1">
      <c r="D28" s="50"/>
    </row>
    <row r="29" spans="1:10" s="106" customFormat="1">
      <c r="D29" s="50"/>
    </row>
    <row r="30" spans="1:10" s="106" customFormat="1">
      <c r="D30" s="50"/>
    </row>
    <row r="31" spans="1:10" s="106" customFormat="1">
      <c r="D31" s="50"/>
    </row>
    <row r="32" spans="1:10" s="106" customFormat="1">
      <c r="D32" s="50"/>
    </row>
    <row r="33" spans="4:4" s="106" customFormat="1">
      <c r="D33" s="50"/>
    </row>
    <row r="34" spans="4:4" s="106" customFormat="1">
      <c r="D34" s="50"/>
    </row>
    <row r="35" spans="4:4" s="106" customFormat="1">
      <c r="D35" s="50"/>
    </row>
    <row r="36" spans="4:4" s="106" customFormat="1">
      <c r="D36" s="50"/>
    </row>
    <row r="37" spans="4:4" s="106" customFormat="1">
      <c r="D37" s="50"/>
    </row>
    <row r="38" spans="4:4" s="106" customFormat="1">
      <c r="D38" s="50"/>
    </row>
    <row r="39" spans="4:4" s="106" customFormat="1">
      <c r="D39" s="50"/>
    </row>
    <row r="40" spans="4:4" s="106" customFormat="1">
      <c r="D40" s="50"/>
    </row>
    <row r="41" spans="4:4" s="106" customFormat="1">
      <c r="D41" s="50"/>
    </row>
    <row r="42" spans="4:4" s="106" customFormat="1">
      <c r="D42" s="50"/>
    </row>
    <row r="43" spans="4:4" s="106" customFormat="1">
      <c r="D43" s="50"/>
    </row>
    <row r="44" spans="4:4" s="106" customFormat="1">
      <c r="D44" s="50"/>
    </row>
    <row r="45" spans="4:4" s="106" customFormat="1">
      <c r="D45" s="50"/>
    </row>
    <row r="46" spans="4:4" s="106" customFormat="1">
      <c r="D46" s="50"/>
    </row>
    <row r="47" spans="4:4" s="106" customFormat="1">
      <c r="D47" s="50"/>
    </row>
    <row r="48" spans="4:4" s="106" customFormat="1">
      <c r="D48" s="50"/>
    </row>
    <row r="49" spans="4:4" s="106" customFormat="1">
      <c r="D49" s="50"/>
    </row>
    <row r="50" spans="4:4" s="106" customFormat="1">
      <c r="D50" s="50"/>
    </row>
    <row r="51" spans="4:4" s="106" customFormat="1">
      <c r="D51" s="50"/>
    </row>
    <row r="52" spans="4:4" s="106" customFormat="1">
      <c r="D52" s="50"/>
    </row>
    <row r="53" spans="4:4" s="106" customFormat="1">
      <c r="D53" s="50"/>
    </row>
    <row r="54" spans="4:4" s="106" customFormat="1">
      <c r="D54" s="50"/>
    </row>
    <row r="55" spans="4:4" s="106" customFormat="1">
      <c r="D55" s="50"/>
    </row>
    <row r="56" spans="4:4" s="106" customFormat="1">
      <c r="D56" s="50"/>
    </row>
    <row r="57" spans="4:4" s="106" customFormat="1">
      <c r="D57" s="50"/>
    </row>
    <row r="58" spans="4:4" s="106" customFormat="1">
      <c r="D58" s="50"/>
    </row>
    <row r="59" spans="4:4" s="106" customFormat="1">
      <c r="D59" s="50"/>
    </row>
    <row r="60" spans="4:4" s="106" customFormat="1">
      <c r="D60" s="50"/>
    </row>
    <row r="61" spans="4:4" s="106" customFormat="1">
      <c r="D61" s="50"/>
    </row>
    <row r="62" spans="4:4" s="106" customFormat="1">
      <c r="D62" s="50"/>
    </row>
    <row r="63" spans="4:4" s="106" customFormat="1">
      <c r="D63" s="50"/>
    </row>
    <row r="64" spans="4:4" s="106" customFormat="1">
      <c r="D64" s="50"/>
    </row>
    <row r="65" spans="4:4" s="106" customFormat="1">
      <c r="D65" s="50"/>
    </row>
    <row r="66" spans="4:4" s="106" customFormat="1">
      <c r="D66" s="50"/>
    </row>
    <row r="67" spans="4:4" s="106" customFormat="1">
      <c r="D67" s="50"/>
    </row>
    <row r="68" spans="4:4" s="106" customFormat="1">
      <c r="D68" s="50"/>
    </row>
    <row r="69" spans="4:4" s="106" customFormat="1">
      <c r="D69" s="50"/>
    </row>
    <row r="70" spans="4:4" s="106" customFormat="1">
      <c r="D70" s="50"/>
    </row>
    <row r="71" spans="4:4" s="106" customFormat="1">
      <c r="D71" s="50"/>
    </row>
    <row r="72" spans="4:4" s="106" customFormat="1">
      <c r="D72" s="50"/>
    </row>
    <row r="73" spans="4:4" s="106" customFormat="1">
      <c r="D73" s="50"/>
    </row>
    <row r="74" spans="4:4" s="106" customFormat="1">
      <c r="D74" s="50"/>
    </row>
    <row r="75" spans="4:4" s="106" customFormat="1">
      <c r="D75" s="50"/>
    </row>
    <row r="76" spans="4:4" s="106" customFormat="1">
      <c r="D76" s="50"/>
    </row>
    <row r="77" spans="4:4" s="106" customFormat="1">
      <c r="D77" s="50"/>
    </row>
    <row r="78" spans="4:4" s="106" customFormat="1">
      <c r="D78" s="50"/>
    </row>
    <row r="79" spans="4:4" s="106" customFormat="1">
      <c r="D79" s="50"/>
    </row>
    <row r="80" spans="4:4" s="106" customFormat="1">
      <c r="D80" s="50"/>
    </row>
    <row r="81" spans="4:4" s="106" customFormat="1">
      <c r="D81" s="50"/>
    </row>
    <row r="82" spans="4:4" s="106" customFormat="1">
      <c r="D82" s="50"/>
    </row>
    <row r="83" spans="4:4" s="106" customFormat="1">
      <c r="D83" s="50"/>
    </row>
    <row r="84" spans="4:4" s="106" customFormat="1">
      <c r="D84" s="50"/>
    </row>
    <row r="85" spans="4:4" s="106" customFormat="1">
      <c r="D85" s="50"/>
    </row>
    <row r="86" spans="4:4" s="106" customFormat="1">
      <c r="D86" s="50"/>
    </row>
    <row r="87" spans="4:4" s="106" customFormat="1">
      <c r="D87" s="50"/>
    </row>
    <row r="88" spans="4:4" s="106" customFormat="1">
      <c r="D88" s="50"/>
    </row>
    <row r="89" spans="4:4" s="106" customFormat="1">
      <c r="D89" s="50"/>
    </row>
    <row r="90" spans="4:4" s="106" customFormat="1">
      <c r="D90" s="50"/>
    </row>
    <row r="91" spans="4:4" s="106" customFormat="1">
      <c r="D91" s="50"/>
    </row>
    <row r="92" spans="4:4" s="106" customFormat="1">
      <c r="D92" s="50"/>
    </row>
    <row r="93" spans="4:4" s="106" customFormat="1">
      <c r="D93" s="50"/>
    </row>
    <row r="94" spans="4:4" s="106" customFormat="1">
      <c r="D94" s="50"/>
    </row>
    <row r="95" spans="4:4" s="106" customFormat="1">
      <c r="D95" s="50"/>
    </row>
    <row r="96" spans="4:4" s="106" customFormat="1">
      <c r="D96" s="50"/>
    </row>
    <row r="97" spans="4:4" s="106" customFormat="1">
      <c r="D97" s="50"/>
    </row>
    <row r="98" spans="4:4" s="106" customFormat="1">
      <c r="D98" s="50"/>
    </row>
    <row r="99" spans="4:4" s="106" customFormat="1">
      <c r="D99" s="50"/>
    </row>
    <row r="100" spans="4:4" s="106" customFormat="1">
      <c r="D100" s="50"/>
    </row>
    <row r="101" spans="4:4" s="106" customFormat="1">
      <c r="D101" s="50"/>
    </row>
    <row r="102" spans="4:4" s="106" customFormat="1">
      <c r="D102" s="50"/>
    </row>
    <row r="103" spans="4:4" s="106" customFormat="1">
      <c r="D103" s="50"/>
    </row>
    <row r="104" spans="4:4" s="106" customFormat="1">
      <c r="D104" s="50"/>
    </row>
    <row r="105" spans="4:4" s="106" customFormat="1">
      <c r="D105" s="50"/>
    </row>
    <row r="106" spans="4:4" s="106" customFormat="1">
      <c r="D106" s="50"/>
    </row>
    <row r="107" spans="4:4" s="106" customFormat="1">
      <c r="D107" s="50"/>
    </row>
    <row r="108" spans="4:4" s="106" customFormat="1">
      <c r="D108" s="50"/>
    </row>
    <row r="109" spans="4:4" s="106" customFormat="1">
      <c r="D109" s="50"/>
    </row>
    <row r="110" spans="4:4" s="106" customFormat="1">
      <c r="D110" s="50"/>
    </row>
    <row r="111" spans="4:4" s="106" customFormat="1">
      <c r="D111" s="50"/>
    </row>
    <row r="112" spans="4:4" s="106" customFormat="1">
      <c r="D112" s="50"/>
    </row>
    <row r="113" spans="4:4" s="106" customFormat="1">
      <c r="D113" s="50"/>
    </row>
    <row r="114" spans="4:4" s="106" customFormat="1">
      <c r="D114" s="50"/>
    </row>
    <row r="115" spans="4:4" s="106" customFormat="1">
      <c r="D115" s="50"/>
    </row>
    <row r="116" spans="4:4" s="106" customFormat="1">
      <c r="D116" s="50"/>
    </row>
    <row r="117" spans="4:4" s="106" customFormat="1">
      <c r="D117" s="50"/>
    </row>
    <row r="118" spans="4:4" s="106" customFormat="1">
      <c r="D118" s="50"/>
    </row>
    <row r="119" spans="4:4" s="106" customFormat="1">
      <c r="D119" s="50"/>
    </row>
    <row r="120" spans="4:4" s="106" customFormat="1">
      <c r="D120" s="50"/>
    </row>
    <row r="121" spans="4:4" s="106" customFormat="1">
      <c r="D121" s="50"/>
    </row>
    <row r="122" spans="4:4" s="106" customFormat="1">
      <c r="D122" s="50"/>
    </row>
    <row r="123" spans="4:4" s="106" customFormat="1">
      <c r="D123" s="50"/>
    </row>
    <row r="124" spans="4:4" s="106" customFormat="1">
      <c r="D124" s="50"/>
    </row>
    <row r="125" spans="4:4" s="106" customFormat="1">
      <c r="D125" s="50"/>
    </row>
    <row r="126" spans="4:4" s="106" customFormat="1">
      <c r="D126" s="50"/>
    </row>
    <row r="127" spans="4:4" s="106" customFormat="1">
      <c r="D127" s="50"/>
    </row>
    <row r="128" spans="4:4" s="106" customFormat="1">
      <c r="D128" s="50"/>
    </row>
    <row r="129" spans="4:4" s="106" customFormat="1">
      <c r="D129" s="50"/>
    </row>
    <row r="130" spans="4:4" s="106" customFormat="1">
      <c r="D130" s="50"/>
    </row>
    <row r="131" spans="4:4" s="106" customFormat="1">
      <c r="D131" s="50"/>
    </row>
    <row r="132" spans="4:4" s="106" customFormat="1">
      <c r="D132" s="50"/>
    </row>
    <row r="133" spans="4:4" s="106" customFormat="1">
      <c r="D133" s="50"/>
    </row>
    <row r="134" spans="4:4" s="106" customFormat="1">
      <c r="D134" s="50"/>
    </row>
    <row r="135" spans="4:4" s="106" customFormat="1">
      <c r="D135" s="50"/>
    </row>
    <row r="136" spans="4:4" s="106" customFormat="1">
      <c r="D136" s="50"/>
    </row>
    <row r="137" spans="4:4" s="106" customFormat="1">
      <c r="D137" s="50"/>
    </row>
    <row r="138" spans="4:4" s="106" customFormat="1">
      <c r="D138" s="50"/>
    </row>
    <row r="139" spans="4:4" s="106" customFormat="1">
      <c r="D139" s="50"/>
    </row>
    <row r="140" spans="4:4" s="106" customFormat="1">
      <c r="D140" s="50"/>
    </row>
    <row r="141" spans="4:4" s="106" customFormat="1">
      <c r="D141" s="50"/>
    </row>
    <row r="142" spans="4:4" s="106" customFormat="1">
      <c r="D142" s="50"/>
    </row>
    <row r="143" spans="4:4" s="106" customFormat="1">
      <c r="D143" s="50"/>
    </row>
    <row r="144" spans="4:4" s="106" customFormat="1">
      <c r="D144" s="50"/>
    </row>
    <row r="145" spans="4:4" s="106" customFormat="1">
      <c r="D145" s="50"/>
    </row>
    <row r="146" spans="4:4" s="106" customFormat="1">
      <c r="D146" s="50"/>
    </row>
    <row r="147" spans="4:4" s="106" customFormat="1">
      <c r="D147" s="50"/>
    </row>
    <row r="148" spans="4:4" s="106" customFormat="1">
      <c r="D148" s="50"/>
    </row>
    <row r="149" spans="4:4" s="106" customFormat="1">
      <c r="D149" s="50"/>
    </row>
    <row r="150" spans="4:4" s="106" customFormat="1">
      <c r="D150" s="50"/>
    </row>
    <row r="151" spans="4:4" s="106" customFormat="1">
      <c r="D151" s="50"/>
    </row>
    <row r="152" spans="4:4" s="106" customFormat="1">
      <c r="D152" s="50"/>
    </row>
    <row r="153" spans="4:4" s="106" customFormat="1">
      <c r="D153" s="50"/>
    </row>
    <row r="154" spans="4:4" s="106" customFormat="1">
      <c r="D154" s="50"/>
    </row>
    <row r="155" spans="4:4" s="106" customFormat="1">
      <c r="D155" s="50"/>
    </row>
    <row r="156" spans="4:4" s="106" customFormat="1">
      <c r="D156" s="50"/>
    </row>
    <row r="157" spans="4:4" s="106" customFormat="1">
      <c r="D157" s="50"/>
    </row>
    <row r="158" spans="4:4" s="106" customFormat="1">
      <c r="D158" s="50"/>
    </row>
    <row r="159" spans="4:4" s="106" customFormat="1">
      <c r="D159" s="50"/>
    </row>
    <row r="160" spans="4:4" s="106" customFormat="1">
      <c r="D160" s="50"/>
    </row>
    <row r="161" spans="4:4" s="106" customFormat="1">
      <c r="D161" s="50"/>
    </row>
    <row r="162" spans="4:4" s="106" customFormat="1">
      <c r="D162" s="50"/>
    </row>
    <row r="163" spans="4:4" s="106" customFormat="1">
      <c r="D163" s="50"/>
    </row>
    <row r="164" spans="4:4" s="106" customFormat="1">
      <c r="D164" s="50"/>
    </row>
    <row r="165" spans="4:4" s="106" customFormat="1">
      <c r="D165" s="50"/>
    </row>
    <row r="166" spans="4:4" s="106" customFormat="1">
      <c r="D166" s="50"/>
    </row>
    <row r="167" spans="4:4" s="106" customFormat="1">
      <c r="D167" s="50"/>
    </row>
    <row r="168" spans="4:4" s="106" customFormat="1">
      <c r="D168" s="50"/>
    </row>
    <row r="169" spans="4:4" s="106" customFormat="1">
      <c r="D169" s="50"/>
    </row>
    <row r="170" spans="4:4" s="106" customFormat="1">
      <c r="D170" s="50"/>
    </row>
    <row r="171" spans="4:4" s="106" customFormat="1">
      <c r="D171" s="50"/>
    </row>
    <row r="172" spans="4:4" s="106" customFormat="1">
      <c r="D172" s="50"/>
    </row>
    <row r="173" spans="4:4" s="106" customFormat="1">
      <c r="D173" s="50"/>
    </row>
    <row r="174" spans="4:4" s="106" customFormat="1">
      <c r="D174" s="50"/>
    </row>
    <row r="175" spans="4:4" s="106" customFormat="1">
      <c r="D175" s="50"/>
    </row>
    <row r="176" spans="4:4" s="106" customFormat="1">
      <c r="D176" s="50"/>
    </row>
    <row r="177" spans="4:4" s="106" customFormat="1">
      <c r="D177" s="50"/>
    </row>
    <row r="178" spans="4:4" s="106" customFormat="1">
      <c r="D178" s="50"/>
    </row>
    <row r="179" spans="4:4" s="106" customFormat="1">
      <c r="D179" s="50"/>
    </row>
    <row r="180" spans="4:4" s="106" customFormat="1">
      <c r="D180" s="50"/>
    </row>
    <row r="181" spans="4:4" s="106" customFormat="1">
      <c r="D181" s="50"/>
    </row>
    <row r="182" spans="4:4" s="106" customFormat="1">
      <c r="D182" s="50"/>
    </row>
    <row r="183" spans="4:4" s="106" customFormat="1">
      <c r="D183" s="50"/>
    </row>
    <row r="184" spans="4:4" s="106" customFormat="1">
      <c r="D184" s="50"/>
    </row>
    <row r="185" spans="4:4" s="106" customFormat="1">
      <c r="D185" s="50"/>
    </row>
    <row r="186" spans="4:4" s="106" customFormat="1">
      <c r="D186" s="50"/>
    </row>
    <row r="187" spans="4:4" s="106" customFormat="1">
      <c r="D187" s="50"/>
    </row>
    <row r="188" spans="4:4" s="106" customFormat="1">
      <c r="D188" s="50"/>
    </row>
    <row r="189" spans="4:4" s="106" customFormat="1">
      <c r="D189" s="50"/>
    </row>
    <row r="190" spans="4:4" s="106" customFormat="1">
      <c r="D190" s="50"/>
    </row>
    <row r="191" spans="4:4" s="106" customFormat="1">
      <c r="D191" s="50"/>
    </row>
    <row r="192" spans="4:4" s="106" customFormat="1">
      <c r="D192" s="50"/>
    </row>
    <row r="193" spans="4:4" s="106" customFormat="1">
      <c r="D193" s="50"/>
    </row>
    <row r="194" spans="4:4" s="106" customFormat="1">
      <c r="D194" s="50"/>
    </row>
    <row r="195" spans="4:4" s="106" customFormat="1">
      <c r="D195" s="50"/>
    </row>
    <row r="196" spans="4:4" s="106" customFormat="1">
      <c r="D196" s="50"/>
    </row>
    <row r="197" spans="4:4" s="106" customFormat="1">
      <c r="D197" s="50"/>
    </row>
    <row r="198" spans="4:4" s="106" customFormat="1">
      <c r="D198" s="50"/>
    </row>
    <row r="199" spans="4:4" s="106" customFormat="1">
      <c r="D199" s="50"/>
    </row>
    <row r="200" spans="4:4" s="106" customFormat="1">
      <c r="D200" s="50"/>
    </row>
    <row r="201" spans="4:4" s="106" customFormat="1">
      <c r="D201" s="50"/>
    </row>
    <row r="202" spans="4:4" s="106" customFormat="1">
      <c r="D202" s="50"/>
    </row>
    <row r="203" spans="4:4" s="106" customFormat="1">
      <c r="D203" s="50"/>
    </row>
    <row r="204" spans="4:4" s="106" customFormat="1">
      <c r="D204" s="50"/>
    </row>
    <row r="205" spans="4:4" s="106" customFormat="1">
      <c r="D205" s="50"/>
    </row>
    <row r="206" spans="4:4" s="106" customFormat="1">
      <c r="D206" s="50"/>
    </row>
    <row r="207" spans="4:4" s="106" customFormat="1">
      <c r="D207" s="50"/>
    </row>
    <row r="208" spans="4:4" s="106" customFormat="1">
      <c r="D208" s="50"/>
    </row>
    <row r="209" spans="4:4" s="106" customFormat="1">
      <c r="D209" s="50"/>
    </row>
    <row r="210" spans="4:4" s="106" customFormat="1">
      <c r="D210" s="50"/>
    </row>
    <row r="211" spans="4:4" s="106" customFormat="1">
      <c r="D211" s="50"/>
    </row>
    <row r="212" spans="4:4" s="106" customFormat="1">
      <c r="D212" s="50"/>
    </row>
    <row r="213" spans="4:4" s="106" customFormat="1">
      <c r="D213" s="50"/>
    </row>
    <row r="214" spans="4:4" s="106" customFormat="1">
      <c r="D214" s="50"/>
    </row>
    <row r="215" spans="4:4" s="106" customFormat="1">
      <c r="D215" s="50"/>
    </row>
    <row r="216" spans="4:4" s="106" customFormat="1">
      <c r="D216" s="50"/>
    </row>
    <row r="217" spans="4:4" s="106" customFormat="1">
      <c r="D217" s="50"/>
    </row>
    <row r="218" spans="4:4" s="106" customFormat="1">
      <c r="D218" s="50"/>
    </row>
    <row r="219" spans="4:4" s="106" customFormat="1">
      <c r="D219" s="50"/>
    </row>
    <row r="220" spans="4:4" s="106" customFormat="1">
      <c r="D220" s="50"/>
    </row>
    <row r="221" spans="4:4" s="106" customFormat="1">
      <c r="D221" s="50"/>
    </row>
    <row r="222" spans="4:4" s="106" customFormat="1">
      <c r="D222" s="50"/>
    </row>
    <row r="223" spans="4:4" s="106" customFormat="1">
      <c r="D223" s="50"/>
    </row>
    <row r="224" spans="4:4" s="106" customFormat="1">
      <c r="D224" s="50"/>
    </row>
    <row r="225" spans="4:4" s="106" customFormat="1">
      <c r="D225" s="50"/>
    </row>
    <row r="226" spans="4:4" s="106" customFormat="1">
      <c r="D226" s="50"/>
    </row>
    <row r="227" spans="4:4" s="106" customFormat="1">
      <c r="D227" s="50"/>
    </row>
    <row r="228" spans="4:4" s="106" customFormat="1">
      <c r="D228" s="50"/>
    </row>
    <row r="229" spans="4:4" s="106" customFormat="1">
      <c r="D229" s="50"/>
    </row>
    <row r="230" spans="4:4" s="106" customFormat="1">
      <c r="D230" s="50"/>
    </row>
    <row r="231" spans="4:4" s="106" customFormat="1">
      <c r="D231" s="50"/>
    </row>
    <row r="232" spans="4:4" s="106" customFormat="1">
      <c r="D232" s="50"/>
    </row>
    <row r="233" spans="4:4" s="106" customFormat="1">
      <c r="D233" s="50"/>
    </row>
    <row r="234" spans="4:4" s="106" customFormat="1">
      <c r="D234" s="50"/>
    </row>
    <row r="235" spans="4:4" s="106" customFormat="1">
      <c r="D235" s="50"/>
    </row>
    <row r="236" spans="4:4" s="106" customFormat="1">
      <c r="D236" s="50"/>
    </row>
    <row r="237" spans="4:4" s="106" customFormat="1">
      <c r="D237" s="50"/>
    </row>
    <row r="238" spans="4:4" s="106" customFormat="1">
      <c r="D238" s="50"/>
    </row>
    <row r="239" spans="4:4" s="106" customFormat="1">
      <c r="D239" s="50"/>
    </row>
    <row r="240" spans="4:4" s="106" customFormat="1">
      <c r="D240" s="50"/>
    </row>
    <row r="241" spans="4:4" s="106" customFormat="1">
      <c r="D241" s="50"/>
    </row>
    <row r="242" spans="4:4" s="106" customFormat="1">
      <c r="D242" s="50"/>
    </row>
    <row r="243" spans="4:4" s="106" customFormat="1">
      <c r="D243" s="50"/>
    </row>
    <row r="244" spans="4:4" s="106" customFormat="1">
      <c r="D244" s="50"/>
    </row>
    <row r="245" spans="4:4" s="106" customFormat="1">
      <c r="D245" s="50"/>
    </row>
    <row r="246" spans="4:4" s="106" customFormat="1">
      <c r="D246" s="50"/>
    </row>
    <row r="247" spans="4:4" s="106" customFormat="1">
      <c r="D247" s="50"/>
    </row>
    <row r="248" spans="4:4" s="106" customFormat="1">
      <c r="D248" s="50"/>
    </row>
    <row r="249" spans="4:4" s="106" customFormat="1">
      <c r="D249" s="50"/>
    </row>
    <row r="250" spans="4:4" s="106" customFormat="1">
      <c r="D250" s="50"/>
    </row>
    <row r="251" spans="4:4" s="106" customFormat="1">
      <c r="D251" s="50"/>
    </row>
    <row r="252" spans="4:4" s="106" customFormat="1">
      <c r="D252" s="50"/>
    </row>
    <row r="253" spans="4:4" s="106" customFormat="1">
      <c r="D253" s="50"/>
    </row>
    <row r="254" spans="4:4" s="106" customFormat="1">
      <c r="D254" s="50"/>
    </row>
    <row r="255" spans="4:4" s="106" customFormat="1">
      <c r="D255" s="50"/>
    </row>
    <row r="256" spans="4:4" s="106" customFormat="1">
      <c r="D256" s="50"/>
    </row>
    <row r="257" spans="4:4" s="106" customFormat="1">
      <c r="D257" s="50"/>
    </row>
    <row r="258" spans="4:4" s="106" customFormat="1">
      <c r="D258" s="50"/>
    </row>
    <row r="259" spans="4:4" s="106" customFormat="1">
      <c r="D259" s="50"/>
    </row>
    <row r="260" spans="4:4" s="106" customFormat="1">
      <c r="D260" s="50"/>
    </row>
    <row r="261" spans="4:4" s="106" customFormat="1">
      <c r="D261" s="50"/>
    </row>
    <row r="262" spans="4:4" s="106" customFormat="1">
      <c r="D262" s="50"/>
    </row>
    <row r="263" spans="4:4" s="106" customFormat="1">
      <c r="D263" s="50"/>
    </row>
    <row r="264" spans="4:4" s="106" customFormat="1">
      <c r="D264" s="50"/>
    </row>
    <row r="265" spans="4:4" s="106" customFormat="1">
      <c r="D265" s="50"/>
    </row>
    <row r="266" spans="4:4" s="106" customFormat="1">
      <c r="D266" s="50"/>
    </row>
    <row r="267" spans="4:4" s="106" customFormat="1">
      <c r="D267" s="50"/>
    </row>
    <row r="268" spans="4:4" s="106" customFormat="1">
      <c r="D268" s="50"/>
    </row>
    <row r="269" spans="4:4" s="106" customFormat="1">
      <c r="D269" s="50"/>
    </row>
    <row r="270" spans="4:4" s="106" customFormat="1">
      <c r="D270" s="50"/>
    </row>
    <row r="271" spans="4:4" s="106" customFormat="1">
      <c r="D271" s="50"/>
    </row>
    <row r="272" spans="4:4" s="106" customFormat="1">
      <c r="D272" s="50"/>
    </row>
    <row r="273" spans="4:4" s="106" customFormat="1">
      <c r="D273" s="50"/>
    </row>
    <row r="274" spans="4:4" s="106" customFormat="1">
      <c r="D274" s="50"/>
    </row>
    <row r="275" spans="4:4" s="106" customFormat="1">
      <c r="D275" s="50"/>
    </row>
    <row r="276" spans="4:4" s="106" customFormat="1">
      <c r="D276" s="50"/>
    </row>
    <row r="277" spans="4:4" s="106" customFormat="1">
      <c r="D277" s="50"/>
    </row>
    <row r="278" spans="4:4" s="106" customFormat="1">
      <c r="D278" s="50"/>
    </row>
    <row r="279" spans="4:4" s="106" customFormat="1">
      <c r="D279" s="50"/>
    </row>
    <row r="280" spans="4:4" s="106" customFormat="1">
      <c r="D280" s="50"/>
    </row>
    <row r="281" spans="4:4" s="106" customFormat="1">
      <c r="D281" s="50"/>
    </row>
    <row r="282" spans="4:4" s="106" customFormat="1">
      <c r="D282" s="50"/>
    </row>
    <row r="283" spans="4:4" s="106" customFormat="1">
      <c r="D283" s="50"/>
    </row>
    <row r="284" spans="4:4" s="106" customFormat="1">
      <c r="D284" s="50"/>
    </row>
    <row r="285" spans="4:4" s="106" customFormat="1">
      <c r="D285" s="50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70866141732283505" right="0.15" top="1.08" bottom="0.74803149606299202" header="0.31496062992126" footer="0.31496062992126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0"/>
  <sheetViews>
    <sheetView workbookViewId="0">
      <selection sqref="A1:H1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97" t="s">
        <v>13</v>
      </c>
      <c r="B1" s="197"/>
      <c r="C1" s="197"/>
      <c r="D1" s="197"/>
      <c r="E1" s="197"/>
      <c r="F1" s="197"/>
      <c r="G1" s="197"/>
      <c r="H1" s="197"/>
    </row>
    <row r="2" spans="1:10">
      <c r="A2" s="197" t="s">
        <v>9</v>
      </c>
      <c r="B2" s="197"/>
      <c r="C2" s="197"/>
      <c r="D2" s="197"/>
      <c r="E2" s="197"/>
      <c r="F2" s="197"/>
      <c r="G2" s="197"/>
      <c r="H2" s="197"/>
    </row>
    <row r="3" spans="1:10">
      <c r="A3" s="30"/>
      <c r="B3" s="30"/>
      <c r="C3" s="30"/>
      <c r="D3" s="30"/>
      <c r="E3" s="30"/>
      <c r="F3" s="30"/>
      <c r="G3" s="30"/>
      <c r="H3" s="30"/>
    </row>
    <row r="4" spans="1:10">
      <c r="A4" s="5" t="str">
        <f>บท2.2!A3</f>
        <v>สำนัก...........องค์การอุตสาหกรรมป่าไม้ภาคเหนือบน............................................................................................</v>
      </c>
    </row>
    <row r="5" spans="1:10">
      <c r="A5" s="5" t="str">
        <f>บท2.2!A4</f>
        <v>งาน ........บริหารทั่วไป...(ส่วนอุตสาหกรรมไม้แม่เมาะ)....................................................................................................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ผู้ให้ข้อมูล........นางมุกดา ปิงอินถา.............................................................................................................................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142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16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7" t="s">
        <v>204</v>
      </c>
      <c r="H16" s="4"/>
    </row>
    <row r="17" spans="1:8" s="3" customFormat="1">
      <c r="A17" s="17" t="s">
        <v>205</v>
      </c>
      <c r="H17" s="4"/>
    </row>
    <row r="18" spans="1:8" s="3" customFormat="1">
      <c r="A18" s="17" t="s">
        <v>203</v>
      </c>
      <c r="H18" s="4"/>
    </row>
    <row r="19" spans="1:8" s="3" customFormat="1">
      <c r="A19" s="17"/>
      <c r="H19" s="4"/>
    </row>
    <row r="20" spans="1:8" s="3" customFormat="1">
      <c r="A20" s="17"/>
      <c r="H20" s="4"/>
    </row>
    <row r="21" spans="1:8" s="3" customFormat="1">
      <c r="A21" s="36"/>
      <c r="B21" s="10"/>
      <c r="C21" s="10"/>
      <c r="D21" s="10"/>
      <c r="E21" s="10"/>
      <c r="F21" s="10"/>
      <c r="G21" s="10"/>
      <c r="H21" s="11"/>
    </row>
    <row r="22" spans="1:8" s="3" customFormat="1"/>
    <row r="23" spans="1:8" s="3" customFormat="1"/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3"/>
  <sheetViews>
    <sheetView topLeftCell="A10" workbookViewId="0">
      <selection activeCell="H6" sqref="H6"/>
    </sheetView>
  </sheetViews>
  <sheetFormatPr defaultColWidth="9.125" defaultRowHeight="21"/>
  <cols>
    <col min="1" max="1" width="4.75" style="1" customWidth="1"/>
    <col min="2" max="2" width="30.125" style="1" customWidth="1"/>
    <col min="3" max="3" width="8.25" style="1" bestFit="1" customWidth="1"/>
    <col min="4" max="4" width="12.375" style="32" bestFit="1" customWidth="1"/>
    <col min="5" max="5" width="8.125" style="1" bestFit="1" customWidth="1"/>
    <col min="6" max="6" width="11.875" style="1" bestFit="1" customWidth="1"/>
    <col min="7" max="7" width="7.75" style="1" bestFit="1" customWidth="1"/>
    <col min="8" max="8" width="8.125" style="1" customWidth="1"/>
    <col min="9" max="10" width="4.125" style="1" bestFit="1" customWidth="1"/>
    <col min="11" max="16384" width="9.125" style="1"/>
  </cols>
  <sheetData>
    <row r="1" spans="1:10">
      <c r="A1" s="209" t="s">
        <v>15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>
      <c r="B2" s="20"/>
      <c r="C2" s="20"/>
      <c r="D2" s="31"/>
      <c r="E2" s="20"/>
      <c r="F2" s="20"/>
      <c r="G2" s="20"/>
    </row>
    <row r="3" spans="1:10" s="5" customFormat="1">
      <c r="A3" s="5" t="str">
        <f>บท.3!A4</f>
        <v>สำนัก...........องค์การอุตสาหกรรมป่าไม้ภาคเหนือบน............................................................................................</v>
      </c>
      <c r="D3" s="32"/>
    </row>
    <row r="4" spans="1:10" s="5" customFormat="1">
      <c r="A4" s="5" t="str">
        <f>บท.3!A5</f>
        <v>งาน ........บริหารทั่วไป...(ส่วนอุตสาหกรรมไม้แม่เมาะ)....................................................................................................</v>
      </c>
      <c r="D4" s="32"/>
      <c r="J4" s="12"/>
    </row>
    <row r="5" spans="1:10" s="5" customFormat="1">
      <c r="A5" s="5" t="str">
        <f>บท.3!A6</f>
        <v xml:space="preserve">ผู้ให้ข้อมูล........นางมุกดา ปิงอินถา............................................................................................................................. </v>
      </c>
      <c r="D5" s="32"/>
      <c r="J5" s="13"/>
    </row>
    <row r="6" spans="1:10" s="5" customFormat="1">
      <c r="D6" s="32"/>
      <c r="J6" s="13"/>
    </row>
    <row r="7" spans="1:10">
      <c r="A7" s="1" t="s">
        <v>143</v>
      </c>
      <c r="B7" s="20"/>
      <c r="C7" s="20"/>
      <c r="D7" s="31"/>
      <c r="E7" s="20"/>
      <c r="F7" s="20"/>
      <c r="G7" s="20"/>
    </row>
    <row r="8" spans="1:10" s="20" customFormat="1" ht="7.5" customHeight="1">
      <c r="D8" s="31"/>
    </row>
    <row r="9" spans="1:10" s="137" customFormat="1" ht="17.25" customHeight="1">
      <c r="A9" s="198" t="s">
        <v>8</v>
      </c>
      <c r="B9" s="198" t="s">
        <v>6</v>
      </c>
      <c r="C9" s="199" t="s">
        <v>11</v>
      </c>
      <c r="D9" s="117">
        <v>1</v>
      </c>
      <c r="E9" s="118">
        <v>2</v>
      </c>
      <c r="F9" s="118" t="s">
        <v>226</v>
      </c>
      <c r="G9" s="119" t="s">
        <v>227</v>
      </c>
      <c r="H9" s="202" t="s">
        <v>228</v>
      </c>
      <c r="I9" s="203"/>
      <c r="J9" s="204"/>
    </row>
    <row r="10" spans="1:10" s="137" customFormat="1" ht="18.75">
      <c r="A10" s="198"/>
      <c r="B10" s="198"/>
      <c r="C10" s="200"/>
      <c r="D10" s="120" t="s">
        <v>18</v>
      </c>
      <c r="E10" s="120" t="s">
        <v>0</v>
      </c>
      <c r="F10" s="120" t="s">
        <v>7</v>
      </c>
      <c r="G10" s="121" t="s">
        <v>23</v>
      </c>
      <c r="H10" s="205" t="s">
        <v>224</v>
      </c>
      <c r="I10" s="206"/>
      <c r="J10" s="207"/>
    </row>
    <row r="11" spans="1:10" s="137" customFormat="1" ht="18.75">
      <c r="A11" s="198"/>
      <c r="B11" s="198"/>
      <c r="C11" s="200"/>
      <c r="D11" s="120" t="s">
        <v>7</v>
      </c>
      <c r="E11" s="120" t="s">
        <v>21</v>
      </c>
      <c r="F11" s="120" t="s">
        <v>22</v>
      </c>
      <c r="G11" s="121" t="s">
        <v>24</v>
      </c>
      <c r="H11" s="205" t="s">
        <v>225</v>
      </c>
      <c r="I11" s="206"/>
      <c r="J11" s="207"/>
    </row>
    <row r="12" spans="1:10" s="137" customFormat="1" ht="18.75">
      <c r="A12" s="198"/>
      <c r="B12" s="198"/>
      <c r="C12" s="200"/>
      <c r="D12" s="120" t="s">
        <v>19</v>
      </c>
      <c r="E12" s="120"/>
      <c r="F12" s="120" t="s">
        <v>21</v>
      </c>
      <c r="G12" s="121" t="s">
        <v>25</v>
      </c>
      <c r="H12" s="208" t="s">
        <v>219</v>
      </c>
      <c r="I12" s="208" t="s">
        <v>220</v>
      </c>
      <c r="J12" s="127" t="s">
        <v>221</v>
      </c>
    </row>
    <row r="13" spans="1:10" s="137" customFormat="1" ht="18.75">
      <c r="A13" s="198"/>
      <c r="B13" s="198"/>
      <c r="C13" s="201"/>
      <c r="D13" s="122" t="s">
        <v>20</v>
      </c>
      <c r="E13" s="122"/>
      <c r="F13" s="122" t="s">
        <v>17</v>
      </c>
      <c r="G13" s="123" t="s">
        <v>26</v>
      </c>
      <c r="H13" s="201"/>
      <c r="I13" s="201"/>
      <c r="J13" s="123" t="s">
        <v>222</v>
      </c>
    </row>
    <row r="14" spans="1:10" s="20" customFormat="1">
      <c r="A14" s="21">
        <v>1</v>
      </c>
      <c r="B14" s="17" t="s">
        <v>206</v>
      </c>
      <c r="C14" s="65" t="s">
        <v>14</v>
      </c>
      <c r="D14" s="65" t="s">
        <v>119</v>
      </c>
      <c r="E14" s="65">
        <v>1</v>
      </c>
      <c r="F14" s="65">
        <f>E14*1170</f>
        <v>1170</v>
      </c>
      <c r="G14" s="77">
        <f>F14/89700</f>
        <v>1.3043478260869565E-2</v>
      </c>
      <c r="H14" s="185">
        <f>G14</f>
        <v>1.3043478260869565E-2</v>
      </c>
      <c r="I14" s="190"/>
      <c r="J14" s="186"/>
    </row>
    <row r="15" spans="1:10" s="20" customFormat="1">
      <c r="A15" s="21">
        <v>2</v>
      </c>
      <c r="B15" s="17" t="s">
        <v>207</v>
      </c>
      <c r="C15" s="65" t="s">
        <v>14</v>
      </c>
      <c r="D15" s="65" t="s">
        <v>119</v>
      </c>
      <c r="E15" s="65">
        <v>1</v>
      </c>
      <c r="F15" s="65">
        <f>E15*1170</f>
        <v>1170</v>
      </c>
      <c r="G15" s="77">
        <f t="shared" ref="G15:G16" si="0">F15/89700</f>
        <v>1.3043478260869565E-2</v>
      </c>
      <c r="H15" s="187">
        <f t="shared" ref="H15:H16" si="1">G15</f>
        <v>1.3043478260869565E-2</v>
      </c>
      <c r="I15" s="22"/>
      <c r="J15" s="188"/>
    </row>
    <row r="16" spans="1:10" s="20" customFormat="1">
      <c r="A16" s="21">
        <v>3</v>
      </c>
      <c r="B16" s="17" t="s">
        <v>208</v>
      </c>
      <c r="C16" s="65" t="s">
        <v>90</v>
      </c>
      <c r="D16" s="65" t="s">
        <v>209</v>
      </c>
      <c r="E16" s="65">
        <v>12</v>
      </c>
      <c r="F16" s="65">
        <f>E16*20</f>
        <v>240</v>
      </c>
      <c r="G16" s="77">
        <f t="shared" si="0"/>
        <v>2.6755852842809363E-3</v>
      </c>
      <c r="H16" s="187">
        <f t="shared" si="1"/>
        <v>2.6755852842809363E-3</v>
      </c>
      <c r="I16" s="22"/>
      <c r="J16" s="188"/>
    </row>
    <row r="17" spans="1:10" s="20" customFormat="1">
      <c r="A17" s="21"/>
      <c r="B17" s="17"/>
      <c r="C17" s="21"/>
      <c r="D17" s="21"/>
      <c r="E17" s="21"/>
      <c r="F17" s="21"/>
      <c r="G17" s="77"/>
      <c r="H17" s="189"/>
      <c r="I17" s="22"/>
      <c r="J17" s="188"/>
    </row>
    <row r="18" spans="1:10" s="20" customFormat="1">
      <c r="A18" s="21"/>
      <c r="B18" s="17"/>
      <c r="C18" s="21"/>
      <c r="D18" s="21"/>
      <c r="E18" s="21"/>
      <c r="F18" s="21"/>
      <c r="G18" s="77"/>
      <c r="H18" s="189"/>
      <c r="I18" s="22"/>
      <c r="J18" s="188"/>
    </row>
    <row r="19" spans="1:10" s="20" customFormat="1">
      <c r="A19" s="21"/>
      <c r="B19" s="17"/>
      <c r="C19" s="21"/>
      <c r="D19" s="21"/>
      <c r="E19" s="21"/>
      <c r="F19" s="21"/>
      <c r="G19" s="77"/>
      <c r="H19" s="189"/>
      <c r="I19" s="22"/>
      <c r="J19" s="188"/>
    </row>
    <row r="20" spans="1:10" s="20" customFormat="1">
      <c r="A20" s="21"/>
      <c r="B20" s="18"/>
      <c r="C20" s="21"/>
      <c r="D20" s="21"/>
      <c r="E20" s="21"/>
      <c r="F20" s="21"/>
      <c r="G20" s="77"/>
      <c r="H20" s="189"/>
      <c r="I20" s="22"/>
      <c r="J20" s="188"/>
    </row>
    <row r="21" spans="1:10" s="20" customFormat="1">
      <c r="A21" s="21"/>
      <c r="B21" s="17"/>
      <c r="C21" s="21"/>
      <c r="D21" s="21"/>
      <c r="E21" s="21"/>
      <c r="F21" s="21"/>
      <c r="G21" s="77"/>
      <c r="H21" s="189"/>
      <c r="I21" s="22"/>
      <c r="J21" s="188"/>
    </row>
    <row r="22" spans="1:10" s="20" customFormat="1">
      <c r="A22" s="21"/>
      <c r="B22" s="17"/>
      <c r="C22" s="21"/>
      <c r="D22" s="21"/>
      <c r="E22" s="21"/>
      <c r="F22" s="21"/>
      <c r="G22" s="77"/>
      <c r="H22" s="189"/>
      <c r="I22" s="22"/>
      <c r="J22" s="188"/>
    </row>
    <row r="23" spans="1:10" s="20" customFormat="1">
      <c r="A23" s="21"/>
      <c r="B23" s="17"/>
      <c r="C23" s="21"/>
      <c r="D23" s="21"/>
      <c r="E23" s="21"/>
      <c r="F23" s="21"/>
      <c r="G23" s="77"/>
      <c r="H23" s="189"/>
      <c r="I23" s="22"/>
      <c r="J23" s="188"/>
    </row>
    <row r="24" spans="1:10" s="20" customFormat="1">
      <c r="A24" s="96"/>
      <c r="B24" s="191"/>
      <c r="C24" s="96"/>
      <c r="D24" s="97"/>
      <c r="E24" s="96"/>
      <c r="F24" s="192">
        <f>SUM(F14:F23)</f>
        <v>2580</v>
      </c>
      <c r="G24" s="167">
        <f>SUM(G14:G23)</f>
        <v>2.8762541806020066E-2</v>
      </c>
      <c r="H24" s="193">
        <f>SUM(H14:H23)</f>
        <v>2.8762541806020066E-2</v>
      </c>
      <c r="I24" s="96"/>
      <c r="J24" s="96"/>
    </row>
    <row r="25" spans="1:10" s="20" customFormat="1">
      <c r="D25" s="31"/>
    </row>
    <row r="26" spans="1:10" s="20" customFormat="1">
      <c r="D26" s="31"/>
    </row>
    <row r="27" spans="1:10" s="20" customFormat="1">
      <c r="D27" s="31"/>
    </row>
    <row r="28" spans="1:10" s="20" customFormat="1">
      <c r="D28" s="31"/>
    </row>
    <row r="29" spans="1:10" s="20" customFormat="1">
      <c r="D29" s="31"/>
    </row>
    <row r="30" spans="1:10" s="20" customFormat="1">
      <c r="D30" s="31"/>
    </row>
    <row r="31" spans="1:10" s="20" customFormat="1">
      <c r="D31" s="31"/>
    </row>
    <row r="32" spans="1:10" s="20" customFormat="1">
      <c r="D32" s="31"/>
    </row>
    <row r="33" spans="4:4" s="20" customFormat="1">
      <c r="D33" s="31"/>
    </row>
    <row r="34" spans="4:4" s="20" customFormat="1">
      <c r="D34" s="31"/>
    </row>
    <row r="35" spans="4:4" s="20" customFormat="1">
      <c r="D35" s="31"/>
    </row>
    <row r="36" spans="4:4" s="20" customFormat="1">
      <c r="D36" s="31"/>
    </row>
    <row r="37" spans="4:4" s="20" customFormat="1">
      <c r="D37" s="31"/>
    </row>
    <row r="38" spans="4:4" s="20" customFormat="1">
      <c r="D38" s="31"/>
    </row>
    <row r="39" spans="4:4" s="20" customFormat="1">
      <c r="D39" s="31"/>
    </row>
    <row r="40" spans="4:4" s="20" customFormat="1">
      <c r="D40" s="31"/>
    </row>
    <row r="41" spans="4:4" s="20" customFormat="1">
      <c r="D41" s="31"/>
    </row>
    <row r="42" spans="4:4" s="20" customFormat="1">
      <c r="D42" s="31"/>
    </row>
    <row r="43" spans="4:4" s="20" customFormat="1">
      <c r="D43" s="31"/>
    </row>
    <row r="44" spans="4:4" s="20" customFormat="1">
      <c r="D44" s="31"/>
    </row>
    <row r="45" spans="4:4" s="20" customFormat="1">
      <c r="D45" s="31"/>
    </row>
    <row r="46" spans="4:4" s="20" customFormat="1">
      <c r="D46" s="31"/>
    </row>
    <row r="47" spans="4:4" s="20" customFormat="1">
      <c r="D47" s="31"/>
    </row>
    <row r="48" spans="4:4" s="20" customFormat="1">
      <c r="D48" s="31"/>
    </row>
    <row r="49" spans="4:4" s="20" customFormat="1">
      <c r="D49" s="31"/>
    </row>
    <row r="50" spans="4:4" s="20" customFormat="1">
      <c r="D50" s="31"/>
    </row>
    <row r="51" spans="4:4" s="20" customFormat="1">
      <c r="D51" s="31"/>
    </row>
    <row r="52" spans="4:4" s="20" customFormat="1">
      <c r="D52" s="31"/>
    </row>
    <row r="53" spans="4:4" s="20" customFormat="1">
      <c r="D53" s="31"/>
    </row>
    <row r="54" spans="4:4" s="20" customFormat="1">
      <c r="D54" s="31"/>
    </row>
    <row r="55" spans="4:4" s="20" customFormat="1">
      <c r="D55" s="31"/>
    </row>
    <row r="56" spans="4:4" s="20" customFormat="1">
      <c r="D56" s="31"/>
    </row>
    <row r="57" spans="4:4" s="20" customFormat="1">
      <c r="D57" s="31"/>
    </row>
    <row r="58" spans="4:4" s="20" customFormat="1">
      <c r="D58" s="31"/>
    </row>
    <row r="59" spans="4:4" s="20" customFormat="1">
      <c r="D59" s="31"/>
    </row>
    <row r="60" spans="4:4" s="20" customFormat="1">
      <c r="D60" s="31"/>
    </row>
    <row r="61" spans="4:4" s="20" customFormat="1">
      <c r="D61" s="31"/>
    </row>
    <row r="62" spans="4:4" s="20" customFormat="1">
      <c r="D62" s="31"/>
    </row>
    <row r="63" spans="4:4" s="20" customFormat="1">
      <c r="D63" s="31"/>
    </row>
    <row r="64" spans="4:4" s="20" customFormat="1">
      <c r="D64" s="31"/>
    </row>
    <row r="65" spans="4:4" s="20" customFormat="1">
      <c r="D65" s="31"/>
    </row>
    <row r="66" spans="4:4" s="20" customFormat="1">
      <c r="D66" s="31"/>
    </row>
    <row r="67" spans="4:4" s="20" customFormat="1">
      <c r="D67" s="31"/>
    </row>
    <row r="68" spans="4:4" s="20" customFormat="1">
      <c r="D68" s="31"/>
    </row>
    <row r="69" spans="4:4" s="20" customFormat="1">
      <c r="D69" s="31"/>
    </row>
    <row r="70" spans="4:4" s="20" customFormat="1">
      <c r="D70" s="31"/>
    </row>
    <row r="71" spans="4:4" s="20" customFormat="1">
      <c r="D71" s="31"/>
    </row>
    <row r="72" spans="4:4" s="20" customFormat="1">
      <c r="D72" s="31"/>
    </row>
    <row r="73" spans="4:4" s="20" customFormat="1">
      <c r="D73" s="31"/>
    </row>
    <row r="74" spans="4:4" s="20" customFormat="1">
      <c r="D74" s="31"/>
    </row>
    <row r="75" spans="4:4" s="20" customFormat="1">
      <c r="D75" s="31"/>
    </row>
    <row r="76" spans="4:4" s="20" customFormat="1">
      <c r="D76" s="31"/>
    </row>
    <row r="77" spans="4:4" s="20" customFormat="1">
      <c r="D77" s="31"/>
    </row>
    <row r="78" spans="4:4" s="20" customFormat="1">
      <c r="D78" s="31"/>
    </row>
    <row r="79" spans="4:4" s="20" customFormat="1">
      <c r="D79" s="31"/>
    </row>
    <row r="80" spans="4:4" s="20" customFormat="1">
      <c r="D80" s="31"/>
    </row>
    <row r="81" spans="4:4" s="20" customFormat="1">
      <c r="D81" s="31"/>
    </row>
    <row r="82" spans="4:4" s="20" customFormat="1">
      <c r="D82" s="31"/>
    </row>
    <row r="83" spans="4:4" s="20" customFormat="1">
      <c r="D83" s="31"/>
    </row>
    <row r="84" spans="4:4" s="20" customFormat="1">
      <c r="D84" s="31"/>
    </row>
    <row r="85" spans="4:4" s="20" customFormat="1">
      <c r="D85" s="31"/>
    </row>
    <row r="86" spans="4:4" s="20" customFormat="1">
      <c r="D86" s="31"/>
    </row>
    <row r="87" spans="4:4" s="20" customFormat="1">
      <c r="D87" s="31"/>
    </row>
    <row r="88" spans="4:4" s="20" customFormat="1">
      <c r="D88" s="31"/>
    </row>
    <row r="89" spans="4:4" s="20" customFormat="1">
      <c r="D89" s="31"/>
    </row>
    <row r="90" spans="4:4" s="20" customFormat="1">
      <c r="D90" s="31"/>
    </row>
    <row r="91" spans="4:4" s="20" customFormat="1">
      <c r="D91" s="31"/>
    </row>
    <row r="92" spans="4:4" s="20" customFormat="1">
      <c r="D92" s="31"/>
    </row>
    <row r="93" spans="4:4" s="20" customFormat="1">
      <c r="D93" s="31"/>
    </row>
    <row r="94" spans="4:4" s="20" customFormat="1">
      <c r="D94" s="31"/>
    </row>
    <row r="95" spans="4:4" s="20" customFormat="1">
      <c r="D95" s="31"/>
    </row>
    <row r="96" spans="4:4" s="20" customFormat="1">
      <c r="D96" s="31"/>
    </row>
    <row r="97" spans="4:4" s="20" customFormat="1">
      <c r="D97" s="31"/>
    </row>
    <row r="98" spans="4:4" s="20" customFormat="1">
      <c r="D98" s="31"/>
    </row>
    <row r="99" spans="4:4" s="20" customFormat="1">
      <c r="D99" s="31"/>
    </row>
    <row r="100" spans="4:4" s="20" customFormat="1">
      <c r="D100" s="31"/>
    </row>
    <row r="101" spans="4:4" s="20" customFormat="1">
      <c r="D101" s="31"/>
    </row>
    <row r="102" spans="4:4" s="20" customFormat="1">
      <c r="D102" s="31"/>
    </row>
    <row r="103" spans="4:4" s="20" customFormat="1">
      <c r="D103" s="31"/>
    </row>
    <row r="104" spans="4:4" s="20" customFormat="1">
      <c r="D104" s="31"/>
    </row>
    <row r="105" spans="4:4" s="20" customFormat="1">
      <c r="D105" s="31"/>
    </row>
    <row r="106" spans="4:4" s="20" customFormat="1">
      <c r="D106" s="31"/>
    </row>
    <row r="107" spans="4:4" s="20" customFormat="1">
      <c r="D107" s="31"/>
    </row>
    <row r="108" spans="4:4" s="20" customFormat="1">
      <c r="D108" s="31"/>
    </row>
    <row r="109" spans="4:4" s="20" customFormat="1">
      <c r="D109" s="31"/>
    </row>
    <row r="110" spans="4:4" s="20" customFormat="1">
      <c r="D110" s="31"/>
    </row>
    <row r="111" spans="4:4" s="20" customFormat="1">
      <c r="D111" s="31"/>
    </row>
    <row r="112" spans="4:4" s="20" customFormat="1">
      <c r="D112" s="31"/>
    </row>
    <row r="113" spans="4:4" s="20" customFormat="1">
      <c r="D113" s="31"/>
    </row>
    <row r="114" spans="4:4" s="20" customFormat="1">
      <c r="D114" s="31"/>
    </row>
    <row r="115" spans="4:4" s="20" customFormat="1">
      <c r="D115" s="31"/>
    </row>
    <row r="116" spans="4:4" s="20" customFormat="1">
      <c r="D116" s="31"/>
    </row>
    <row r="117" spans="4:4" s="20" customFormat="1">
      <c r="D117" s="31"/>
    </row>
    <row r="118" spans="4:4" s="20" customFormat="1">
      <c r="D118" s="31"/>
    </row>
    <row r="119" spans="4:4" s="20" customFormat="1">
      <c r="D119" s="31"/>
    </row>
    <row r="120" spans="4:4" s="20" customFormat="1">
      <c r="D120" s="31"/>
    </row>
    <row r="121" spans="4:4" s="20" customFormat="1">
      <c r="D121" s="31"/>
    </row>
    <row r="122" spans="4:4" s="20" customFormat="1">
      <c r="D122" s="31"/>
    </row>
    <row r="123" spans="4:4" s="20" customFormat="1">
      <c r="D123" s="31"/>
    </row>
    <row r="124" spans="4:4" s="20" customFormat="1">
      <c r="D124" s="31"/>
    </row>
    <row r="125" spans="4:4" s="20" customFormat="1">
      <c r="D125" s="31"/>
    </row>
    <row r="126" spans="4:4" s="20" customFormat="1">
      <c r="D126" s="31"/>
    </row>
    <row r="127" spans="4:4" s="20" customFormat="1">
      <c r="D127" s="31"/>
    </row>
    <row r="128" spans="4:4" s="20" customFormat="1">
      <c r="D128" s="31"/>
    </row>
    <row r="129" spans="4:4" s="20" customFormat="1">
      <c r="D129" s="31"/>
    </row>
    <row r="130" spans="4:4" s="20" customFormat="1">
      <c r="D130" s="31"/>
    </row>
    <row r="131" spans="4:4" s="20" customFormat="1">
      <c r="D131" s="31"/>
    </row>
    <row r="132" spans="4:4" s="20" customFormat="1">
      <c r="D132" s="31"/>
    </row>
    <row r="133" spans="4:4" s="20" customFormat="1">
      <c r="D133" s="31"/>
    </row>
    <row r="134" spans="4:4" s="20" customFormat="1">
      <c r="D134" s="31"/>
    </row>
    <row r="135" spans="4:4" s="20" customFormat="1">
      <c r="D135" s="31"/>
    </row>
    <row r="136" spans="4:4" s="20" customFormat="1">
      <c r="D136" s="31"/>
    </row>
    <row r="137" spans="4:4" s="20" customFormat="1">
      <c r="D137" s="31"/>
    </row>
    <row r="138" spans="4:4" s="20" customFormat="1">
      <c r="D138" s="31"/>
    </row>
    <row r="139" spans="4:4" s="20" customFormat="1">
      <c r="D139" s="31"/>
    </row>
    <row r="140" spans="4:4" s="20" customFormat="1">
      <c r="D140" s="31"/>
    </row>
    <row r="141" spans="4:4" s="20" customFormat="1">
      <c r="D141" s="31"/>
    </row>
    <row r="142" spans="4:4" s="20" customFormat="1">
      <c r="D142" s="31"/>
    </row>
    <row r="143" spans="4:4" s="20" customFormat="1">
      <c r="D143" s="31"/>
    </row>
    <row r="144" spans="4:4" s="20" customFormat="1">
      <c r="D144" s="31"/>
    </row>
    <row r="145" spans="4:4" s="20" customFormat="1">
      <c r="D145" s="31"/>
    </row>
    <row r="146" spans="4:4" s="20" customFormat="1">
      <c r="D146" s="31"/>
    </row>
    <row r="147" spans="4:4" s="20" customFormat="1">
      <c r="D147" s="31"/>
    </row>
    <row r="148" spans="4:4" s="20" customFormat="1">
      <c r="D148" s="31"/>
    </row>
    <row r="149" spans="4:4" s="20" customFormat="1">
      <c r="D149" s="31"/>
    </row>
    <row r="150" spans="4:4" s="20" customFormat="1">
      <c r="D150" s="31"/>
    </row>
    <row r="151" spans="4:4" s="20" customFormat="1">
      <c r="D151" s="31"/>
    </row>
    <row r="152" spans="4:4" s="20" customFormat="1">
      <c r="D152" s="31"/>
    </row>
    <row r="153" spans="4:4" s="20" customFormat="1">
      <c r="D153" s="31"/>
    </row>
    <row r="154" spans="4:4" s="20" customFormat="1">
      <c r="D154" s="31"/>
    </row>
    <row r="155" spans="4:4" s="20" customFormat="1">
      <c r="D155" s="31"/>
    </row>
    <row r="156" spans="4:4" s="20" customFormat="1">
      <c r="D156" s="31"/>
    </row>
    <row r="157" spans="4:4" s="20" customFormat="1">
      <c r="D157" s="31"/>
    </row>
    <row r="158" spans="4:4" s="20" customFormat="1">
      <c r="D158" s="31"/>
    </row>
    <row r="159" spans="4:4" s="20" customFormat="1">
      <c r="D159" s="31"/>
    </row>
    <row r="160" spans="4:4" s="20" customFormat="1">
      <c r="D160" s="31"/>
    </row>
    <row r="161" spans="4:4" s="20" customFormat="1">
      <c r="D161" s="31"/>
    </row>
    <row r="162" spans="4:4" s="20" customFormat="1">
      <c r="D162" s="31"/>
    </row>
    <row r="163" spans="4:4" s="20" customFormat="1">
      <c r="D163" s="31"/>
    </row>
    <row r="164" spans="4:4" s="20" customFormat="1">
      <c r="D164" s="31"/>
    </row>
    <row r="165" spans="4:4" s="20" customFormat="1">
      <c r="D165" s="31"/>
    </row>
    <row r="166" spans="4:4" s="20" customFormat="1">
      <c r="D166" s="31"/>
    </row>
    <row r="167" spans="4:4" s="20" customFormat="1">
      <c r="D167" s="31"/>
    </row>
    <row r="168" spans="4:4" s="20" customFormat="1">
      <c r="D168" s="31"/>
    </row>
    <row r="169" spans="4:4" s="20" customFormat="1">
      <c r="D169" s="31"/>
    </row>
    <row r="170" spans="4:4" s="20" customFormat="1">
      <c r="D170" s="31"/>
    </row>
    <row r="171" spans="4:4" s="20" customFormat="1">
      <c r="D171" s="31"/>
    </row>
    <row r="172" spans="4:4" s="20" customFormat="1">
      <c r="D172" s="31"/>
    </row>
    <row r="173" spans="4:4" s="20" customFormat="1">
      <c r="D173" s="31"/>
    </row>
    <row r="174" spans="4:4" s="20" customFormat="1">
      <c r="D174" s="31"/>
    </row>
    <row r="175" spans="4:4" s="20" customFormat="1">
      <c r="D175" s="31"/>
    </row>
    <row r="176" spans="4:4" s="20" customFormat="1">
      <c r="D176" s="31"/>
    </row>
    <row r="177" spans="4:4" s="20" customFormat="1">
      <c r="D177" s="31"/>
    </row>
    <row r="178" spans="4:4" s="20" customFormat="1">
      <c r="D178" s="31"/>
    </row>
    <row r="179" spans="4:4" s="20" customFormat="1">
      <c r="D179" s="31"/>
    </row>
    <row r="180" spans="4:4" s="20" customFormat="1">
      <c r="D180" s="31"/>
    </row>
    <row r="181" spans="4:4" s="20" customFormat="1">
      <c r="D181" s="31"/>
    </row>
    <row r="182" spans="4:4" s="20" customFormat="1">
      <c r="D182" s="31"/>
    </row>
    <row r="183" spans="4:4" s="20" customFormat="1">
      <c r="D183" s="31"/>
    </row>
    <row r="184" spans="4:4" s="20" customFormat="1">
      <c r="D184" s="31"/>
    </row>
    <row r="185" spans="4:4" s="20" customFormat="1">
      <c r="D185" s="31"/>
    </row>
    <row r="186" spans="4:4" s="20" customFormat="1">
      <c r="D186" s="31"/>
    </row>
    <row r="187" spans="4:4" s="20" customFormat="1">
      <c r="D187" s="31"/>
    </row>
    <row r="188" spans="4:4" s="20" customFormat="1">
      <c r="D188" s="31"/>
    </row>
    <row r="189" spans="4:4" s="20" customFormat="1">
      <c r="D189" s="31"/>
    </row>
    <row r="190" spans="4:4" s="20" customFormat="1">
      <c r="D190" s="31"/>
    </row>
    <row r="191" spans="4:4" s="20" customFormat="1">
      <c r="D191" s="31"/>
    </row>
    <row r="192" spans="4:4" s="20" customFormat="1">
      <c r="D192" s="31"/>
    </row>
    <row r="193" spans="4:4" s="20" customFormat="1">
      <c r="D193" s="31"/>
    </row>
    <row r="194" spans="4:4" s="20" customFormat="1">
      <c r="D194" s="31"/>
    </row>
    <row r="195" spans="4:4" s="20" customFormat="1">
      <c r="D195" s="31"/>
    </row>
    <row r="196" spans="4:4" s="20" customFormat="1">
      <c r="D196" s="31"/>
    </row>
    <row r="197" spans="4:4" s="20" customFormat="1">
      <c r="D197" s="31"/>
    </row>
    <row r="198" spans="4:4" s="20" customFormat="1">
      <c r="D198" s="31"/>
    </row>
    <row r="199" spans="4:4" s="20" customFormat="1">
      <c r="D199" s="31"/>
    </row>
    <row r="200" spans="4:4" s="20" customFormat="1">
      <c r="D200" s="31"/>
    </row>
    <row r="201" spans="4:4" s="20" customFormat="1">
      <c r="D201" s="31"/>
    </row>
    <row r="202" spans="4:4" s="20" customFormat="1">
      <c r="D202" s="31"/>
    </row>
    <row r="203" spans="4:4" s="20" customFormat="1">
      <c r="D203" s="31"/>
    </row>
    <row r="204" spans="4:4" s="20" customFormat="1">
      <c r="D204" s="31"/>
    </row>
    <row r="205" spans="4:4" s="20" customFormat="1">
      <c r="D205" s="31"/>
    </row>
    <row r="206" spans="4:4" s="20" customFormat="1">
      <c r="D206" s="31"/>
    </row>
    <row r="207" spans="4:4" s="20" customFormat="1">
      <c r="D207" s="31"/>
    </row>
    <row r="208" spans="4:4" s="20" customFormat="1">
      <c r="D208" s="31"/>
    </row>
    <row r="209" spans="4:4" s="20" customFormat="1">
      <c r="D209" s="31"/>
    </row>
    <row r="210" spans="4:4" s="20" customFormat="1">
      <c r="D210" s="31"/>
    </row>
    <row r="211" spans="4:4" s="20" customFormat="1">
      <c r="D211" s="31"/>
    </row>
    <row r="212" spans="4:4" s="20" customFormat="1">
      <c r="D212" s="31"/>
    </row>
    <row r="213" spans="4:4" s="20" customFormat="1">
      <c r="D213" s="31"/>
    </row>
    <row r="214" spans="4:4" s="20" customFormat="1">
      <c r="D214" s="31"/>
    </row>
    <row r="215" spans="4:4" s="20" customFormat="1">
      <c r="D215" s="31"/>
    </row>
    <row r="216" spans="4:4" s="20" customFormat="1">
      <c r="D216" s="31"/>
    </row>
    <row r="217" spans="4:4" s="20" customFormat="1">
      <c r="D217" s="31"/>
    </row>
    <row r="218" spans="4:4" s="20" customFormat="1">
      <c r="D218" s="31"/>
    </row>
    <row r="219" spans="4:4" s="20" customFormat="1">
      <c r="D219" s="31"/>
    </row>
    <row r="220" spans="4:4" s="20" customFormat="1">
      <c r="D220" s="31"/>
    </row>
    <row r="221" spans="4:4" s="20" customFormat="1">
      <c r="D221" s="31"/>
    </row>
    <row r="222" spans="4:4" s="20" customFormat="1">
      <c r="D222" s="31"/>
    </row>
    <row r="223" spans="4:4" s="20" customFormat="1">
      <c r="D223" s="31"/>
    </row>
    <row r="224" spans="4:4" s="20" customFormat="1">
      <c r="D224" s="31"/>
    </row>
    <row r="225" spans="4:4" s="20" customFormat="1">
      <c r="D225" s="31"/>
    </row>
    <row r="226" spans="4:4" s="20" customFormat="1">
      <c r="D226" s="31"/>
    </row>
    <row r="227" spans="4:4" s="20" customFormat="1">
      <c r="D227" s="31"/>
    </row>
    <row r="228" spans="4:4" s="20" customFormat="1">
      <c r="D228" s="31"/>
    </row>
    <row r="229" spans="4:4" s="20" customFormat="1">
      <c r="D229" s="31"/>
    </row>
    <row r="230" spans="4:4" s="20" customFormat="1">
      <c r="D230" s="31"/>
    </row>
    <row r="231" spans="4:4" s="20" customFormat="1">
      <c r="D231" s="31"/>
    </row>
    <row r="232" spans="4:4" s="20" customFormat="1">
      <c r="D232" s="31"/>
    </row>
    <row r="233" spans="4:4" s="20" customFormat="1">
      <c r="D233" s="31"/>
    </row>
    <row r="234" spans="4:4" s="20" customFormat="1">
      <c r="D234" s="31"/>
    </row>
    <row r="235" spans="4:4" s="20" customFormat="1">
      <c r="D235" s="31"/>
    </row>
    <row r="236" spans="4:4" s="20" customFormat="1">
      <c r="D236" s="31"/>
    </row>
    <row r="237" spans="4:4" s="20" customFormat="1">
      <c r="D237" s="31"/>
    </row>
    <row r="238" spans="4:4" s="20" customFormat="1">
      <c r="D238" s="31"/>
    </row>
    <row r="239" spans="4:4" s="20" customFormat="1">
      <c r="D239" s="31"/>
    </row>
    <row r="240" spans="4:4" s="20" customFormat="1">
      <c r="D240" s="31"/>
    </row>
    <row r="241" spans="4:4" s="20" customFormat="1">
      <c r="D241" s="31"/>
    </row>
    <row r="242" spans="4:4" s="20" customFormat="1">
      <c r="D242" s="31"/>
    </row>
    <row r="243" spans="4:4" s="20" customFormat="1">
      <c r="D243" s="31"/>
    </row>
    <row r="244" spans="4:4" s="20" customFormat="1">
      <c r="D244" s="31"/>
    </row>
    <row r="245" spans="4:4" s="20" customFormat="1">
      <c r="D245" s="31"/>
    </row>
    <row r="246" spans="4:4" s="20" customFormat="1">
      <c r="D246" s="31"/>
    </row>
    <row r="247" spans="4:4" s="20" customFormat="1">
      <c r="D247" s="31"/>
    </row>
    <row r="248" spans="4:4" s="20" customFormat="1">
      <c r="D248" s="31"/>
    </row>
    <row r="249" spans="4:4" s="20" customFormat="1">
      <c r="D249" s="31"/>
    </row>
    <row r="250" spans="4:4" s="20" customFormat="1">
      <c r="D250" s="31"/>
    </row>
    <row r="251" spans="4:4" s="20" customFormat="1">
      <c r="D251" s="31"/>
    </row>
    <row r="252" spans="4:4" s="20" customFormat="1">
      <c r="D252" s="31"/>
    </row>
    <row r="253" spans="4:4" s="20" customFormat="1">
      <c r="D253" s="31"/>
    </row>
    <row r="254" spans="4:4" s="20" customFormat="1">
      <c r="D254" s="31"/>
    </row>
    <row r="255" spans="4:4" s="20" customFormat="1">
      <c r="D255" s="31"/>
    </row>
    <row r="256" spans="4:4" s="20" customFormat="1">
      <c r="D256" s="31"/>
    </row>
    <row r="257" spans="4:4" s="20" customFormat="1">
      <c r="D257" s="31"/>
    </row>
    <row r="258" spans="4:4" s="20" customFormat="1">
      <c r="D258" s="31"/>
    </row>
    <row r="259" spans="4:4" s="20" customFormat="1">
      <c r="D259" s="31"/>
    </row>
    <row r="260" spans="4:4" s="20" customFormat="1">
      <c r="D260" s="31"/>
    </row>
    <row r="261" spans="4:4" s="20" customFormat="1">
      <c r="D261" s="31"/>
    </row>
    <row r="262" spans="4:4" s="20" customFormat="1">
      <c r="D262" s="31"/>
    </row>
    <row r="263" spans="4:4" s="20" customFormat="1">
      <c r="D263" s="31"/>
    </row>
    <row r="264" spans="4:4" s="20" customFormat="1">
      <c r="D264" s="31"/>
    </row>
    <row r="265" spans="4:4" s="20" customFormat="1">
      <c r="D265" s="31"/>
    </row>
    <row r="266" spans="4:4" s="20" customFormat="1">
      <c r="D266" s="31"/>
    </row>
    <row r="267" spans="4:4" s="20" customFormat="1">
      <c r="D267" s="31"/>
    </row>
    <row r="268" spans="4:4" s="20" customFormat="1">
      <c r="D268" s="31"/>
    </row>
    <row r="269" spans="4:4" s="20" customFormat="1">
      <c r="D269" s="31"/>
    </row>
    <row r="270" spans="4:4" s="20" customFormat="1">
      <c r="D270" s="31"/>
    </row>
    <row r="271" spans="4:4" s="20" customFormat="1">
      <c r="D271" s="31"/>
    </row>
    <row r="272" spans="4:4" s="20" customFormat="1">
      <c r="D272" s="31"/>
    </row>
    <row r="273" spans="4:4" s="20" customFormat="1">
      <c r="D273" s="31"/>
    </row>
    <row r="274" spans="4:4" s="20" customFormat="1">
      <c r="D274" s="31"/>
    </row>
    <row r="275" spans="4:4" s="20" customFormat="1">
      <c r="D275" s="31"/>
    </row>
    <row r="276" spans="4:4" s="20" customFormat="1">
      <c r="D276" s="31"/>
    </row>
    <row r="277" spans="4:4" s="20" customFormat="1">
      <c r="D277" s="31"/>
    </row>
    <row r="278" spans="4:4" s="20" customFormat="1">
      <c r="D278" s="31"/>
    </row>
    <row r="279" spans="4:4" s="20" customFormat="1">
      <c r="D279" s="31"/>
    </row>
    <row r="280" spans="4:4" s="20" customFormat="1">
      <c r="D280" s="31"/>
    </row>
    <row r="281" spans="4:4" s="20" customFormat="1">
      <c r="D281" s="31"/>
    </row>
    <row r="282" spans="4:4" s="20" customFormat="1">
      <c r="D282" s="31"/>
    </row>
    <row r="283" spans="4:4" s="20" customFormat="1">
      <c r="D283" s="3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42" right="0.28000000000000003" top="0.97" bottom="0.74803149606299202" header="0.31496062992126" footer="0.31496062992126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3"/>
  <sheetViews>
    <sheetView tabSelected="1" topLeftCell="A7" workbookViewId="0">
      <selection activeCell="D14" sqref="D14"/>
    </sheetView>
  </sheetViews>
  <sheetFormatPr defaultColWidth="9.125" defaultRowHeight="21" customHeight="1"/>
  <cols>
    <col min="1" max="1" width="36.125" style="1" customWidth="1"/>
    <col min="2" max="2" width="13.125" style="70" customWidth="1"/>
    <col min="3" max="3" width="11.875" style="74" customWidth="1"/>
    <col min="4" max="4" width="8.5" style="78" customWidth="1"/>
    <col min="5" max="6" width="4.75" style="78" customWidth="1"/>
    <col min="7" max="16384" width="9.125" style="1"/>
  </cols>
  <sheetData>
    <row r="1" spans="1:10" ht="21" customHeight="1">
      <c r="A1" s="212" t="s">
        <v>27</v>
      </c>
      <c r="B1" s="212"/>
      <c r="C1" s="212"/>
      <c r="D1" s="212"/>
      <c r="E1" s="212"/>
      <c r="F1" s="212"/>
    </row>
    <row r="2" spans="1:10" ht="21" customHeight="1">
      <c r="A2" s="15"/>
      <c r="B2" s="66"/>
      <c r="C2" s="71"/>
    </row>
    <row r="3" spans="1:10" s="5" customFormat="1" ht="21" customHeight="1">
      <c r="A3" s="5" t="str">
        <f>บท.3!A4</f>
        <v>สำนัก...........องค์การอุตสาหกรรมป่าไม้ภาคเหนือบน............................................................................................</v>
      </c>
      <c r="B3" s="67"/>
      <c r="C3" s="72"/>
      <c r="D3" s="78"/>
      <c r="E3" s="78"/>
      <c r="F3" s="78"/>
    </row>
    <row r="4" spans="1:10" s="5" customFormat="1" ht="21" customHeight="1">
      <c r="A4" s="5" t="str">
        <f>บท.3!A5</f>
        <v>งาน ........บริหารทั่วไป...(ส่วนอุตสาหกรรมไม้แม่เมาะ)....................................................................................................</v>
      </c>
      <c r="B4" s="67"/>
      <c r="C4" s="72"/>
      <c r="D4" s="78"/>
      <c r="E4" s="78"/>
      <c r="F4" s="78"/>
      <c r="J4" s="12"/>
    </row>
    <row r="5" spans="1:10" s="5" customFormat="1" ht="21" customHeight="1">
      <c r="A5" s="5" t="str">
        <f>บท.3!A6</f>
        <v xml:space="preserve">ผู้ให้ข้อมูล........นางมุกดา ปิงอินถา............................................................................................................................. </v>
      </c>
      <c r="B5" s="67"/>
      <c r="C5" s="72"/>
      <c r="D5" s="78"/>
      <c r="E5" s="78"/>
      <c r="F5" s="78"/>
      <c r="J5" s="13"/>
    </row>
    <row r="6" spans="1:10" ht="21" customHeight="1">
      <c r="B6" s="67"/>
      <c r="C6" s="72"/>
    </row>
    <row r="7" spans="1:10" ht="21" customHeight="1">
      <c r="A7" s="33"/>
      <c r="B7" s="53" t="s">
        <v>7</v>
      </c>
      <c r="C7" s="60" t="s">
        <v>23</v>
      </c>
      <c r="D7" s="211" t="s">
        <v>223</v>
      </c>
      <c r="E7" s="211"/>
      <c r="F7" s="211"/>
    </row>
    <row r="8" spans="1:10" ht="21" customHeight="1">
      <c r="A8" s="41" t="s">
        <v>5</v>
      </c>
      <c r="B8" s="54" t="s">
        <v>22</v>
      </c>
      <c r="C8" s="61" t="s">
        <v>24</v>
      </c>
      <c r="D8" s="208" t="s">
        <v>219</v>
      </c>
      <c r="E8" s="208" t="s">
        <v>220</v>
      </c>
      <c r="F8" s="194" t="s">
        <v>221</v>
      </c>
    </row>
    <row r="9" spans="1:10" ht="21" customHeight="1">
      <c r="A9" s="34"/>
      <c r="B9" s="55" t="s">
        <v>21</v>
      </c>
      <c r="C9" s="62" t="s">
        <v>25</v>
      </c>
      <c r="D9" s="201"/>
      <c r="E9" s="201"/>
      <c r="F9" s="122" t="s">
        <v>222</v>
      </c>
    </row>
    <row r="10" spans="1:10" ht="21" customHeight="1">
      <c r="A10" s="2" t="s">
        <v>47</v>
      </c>
      <c r="B10" s="56">
        <f>บท1.1!F36</f>
        <v>114016</v>
      </c>
      <c r="C10" s="63">
        <f>บท1.1!G36</f>
        <v>1.2710813823857301</v>
      </c>
      <c r="D10" s="79">
        <f>C10</f>
        <v>1.2710813823857301</v>
      </c>
      <c r="E10" s="80"/>
      <c r="F10" s="80"/>
    </row>
    <row r="11" spans="1:10" ht="21" customHeight="1">
      <c r="A11" s="2" t="s">
        <v>32</v>
      </c>
      <c r="B11" s="57">
        <f>บท2.2!F59</f>
        <v>11290</v>
      </c>
      <c r="C11" s="64">
        <f>บท2.2!G59</f>
        <v>0.12586399108138235</v>
      </c>
      <c r="D11" s="79">
        <f t="shared" ref="D11:D15" si="0">C11</f>
        <v>0.12586399108138235</v>
      </c>
      <c r="E11" s="80"/>
      <c r="F11" s="80"/>
    </row>
    <row r="12" spans="1:10" ht="21" customHeight="1">
      <c r="A12" s="2" t="s">
        <v>33</v>
      </c>
      <c r="B12" s="57">
        <f>บท.3.3!F25</f>
        <v>52750</v>
      </c>
      <c r="C12" s="64">
        <f>บท.3.3!G25</f>
        <v>0.58807134894091417</v>
      </c>
      <c r="D12" s="79">
        <f t="shared" si="0"/>
        <v>0.58807134894091417</v>
      </c>
      <c r="E12" s="80"/>
      <c r="F12" s="80"/>
    </row>
    <row r="13" spans="1:10" ht="21" customHeight="1">
      <c r="A13" s="2" t="s">
        <v>34</v>
      </c>
      <c r="B13" s="57">
        <f>บท.4.4!F23</f>
        <v>69840</v>
      </c>
      <c r="C13" s="64">
        <f>บท.4.4!G23</f>
        <v>0.77859531772575263</v>
      </c>
      <c r="D13" s="79">
        <f t="shared" si="0"/>
        <v>0.77859531772575263</v>
      </c>
      <c r="E13" s="95">
        <v>1</v>
      </c>
      <c r="F13" s="80"/>
    </row>
    <row r="14" spans="1:10" ht="21" customHeight="1">
      <c r="A14" s="2" t="s">
        <v>120</v>
      </c>
      <c r="B14" s="57">
        <f>บท.5.5!F26</f>
        <v>86070</v>
      </c>
      <c r="C14" s="64">
        <f>บท.5.5!G26</f>
        <v>0.95953177257525091</v>
      </c>
      <c r="D14" s="79">
        <f t="shared" si="0"/>
        <v>0.95953177257525091</v>
      </c>
      <c r="E14" s="82"/>
      <c r="F14" s="82"/>
    </row>
    <row r="15" spans="1:10" ht="21" customHeight="1">
      <c r="A15" s="2" t="s">
        <v>142</v>
      </c>
      <c r="B15" s="57">
        <f>บท.6.6!F24</f>
        <v>2580</v>
      </c>
      <c r="C15" s="64">
        <f>บท.6.6!G24</f>
        <v>2.8762541806020066E-2</v>
      </c>
      <c r="D15" s="79">
        <f t="shared" si="0"/>
        <v>2.8762541806020066E-2</v>
      </c>
      <c r="E15" s="80"/>
      <c r="F15" s="80"/>
    </row>
    <row r="16" spans="1:10" ht="21" customHeight="1">
      <c r="A16" s="2"/>
      <c r="B16" s="57"/>
      <c r="C16" s="64"/>
      <c r="D16" s="81"/>
      <c r="E16" s="82"/>
      <c r="F16" s="80"/>
    </row>
    <row r="17" spans="1:6" ht="21" customHeight="1">
      <c r="A17" s="2"/>
      <c r="B17" s="57"/>
      <c r="C17" s="64"/>
      <c r="D17" s="83"/>
      <c r="E17" s="83"/>
      <c r="F17" s="83"/>
    </row>
    <row r="18" spans="1:6" ht="21" customHeight="1">
      <c r="A18" s="23"/>
      <c r="B18" s="57"/>
      <c r="C18" s="64"/>
      <c r="D18" s="83"/>
      <c r="E18" s="83"/>
      <c r="F18" s="83"/>
    </row>
    <row r="19" spans="1:6" ht="21" customHeight="1">
      <c r="A19" s="23"/>
      <c r="B19" s="57"/>
      <c r="C19" s="64"/>
      <c r="D19" s="83"/>
      <c r="E19" s="83"/>
      <c r="F19" s="83"/>
    </row>
    <row r="20" spans="1:6" ht="21" customHeight="1">
      <c r="A20" s="18"/>
      <c r="B20" s="69"/>
      <c r="C20" s="73"/>
      <c r="D20" s="83"/>
      <c r="E20" s="83"/>
      <c r="F20" s="83"/>
    </row>
    <row r="21" spans="1:6" s="16" customFormat="1" ht="21" customHeight="1">
      <c r="A21" s="49" t="s">
        <v>210</v>
      </c>
      <c r="B21" s="88">
        <f>SUM(B11:B20)</f>
        <v>222530</v>
      </c>
      <c r="C21" s="92">
        <f>SUM(C11:C20)</f>
        <v>2.4808249721293203</v>
      </c>
      <c r="D21" s="84">
        <f>C21</f>
        <v>2.4808249721293203</v>
      </c>
      <c r="E21" s="195">
        <v>1</v>
      </c>
      <c r="F21" s="85"/>
    </row>
    <row r="22" spans="1:6" s="16" customFormat="1" ht="21" customHeight="1">
      <c r="A22" s="49" t="s">
        <v>211</v>
      </c>
      <c r="B22" s="89"/>
      <c r="C22" s="196"/>
      <c r="D22" s="86">
        <v>3</v>
      </c>
      <c r="E22" s="86">
        <v>1</v>
      </c>
      <c r="F22" s="87"/>
    </row>
    <row r="23" spans="1:6" ht="21" customHeight="1">
      <c r="B23" s="90"/>
      <c r="C23" s="93"/>
    </row>
    <row r="24" spans="1:6" ht="21" customHeight="1">
      <c r="A24" s="1" t="s">
        <v>212</v>
      </c>
      <c r="B24" s="90"/>
      <c r="C24" s="93"/>
    </row>
    <row r="25" spans="1:6" ht="21" customHeight="1">
      <c r="A25" s="1" t="s">
        <v>213</v>
      </c>
      <c r="B25" s="90"/>
      <c r="C25" s="93"/>
    </row>
    <row r="26" spans="1:6" ht="21" customHeight="1">
      <c r="A26" s="1" t="s">
        <v>214</v>
      </c>
      <c r="B26" s="90"/>
      <c r="C26" s="93"/>
    </row>
    <row r="27" spans="1:6" ht="21" customHeight="1">
      <c r="A27" s="1" t="s">
        <v>215</v>
      </c>
      <c r="B27" s="90"/>
      <c r="C27" s="93"/>
    </row>
    <row r="28" spans="1:6" s="20" customFormat="1" ht="21" customHeight="1">
      <c r="A28" s="3"/>
      <c r="B28" s="66"/>
      <c r="C28" s="71"/>
      <c r="D28" s="78"/>
      <c r="E28" s="78"/>
      <c r="F28" s="78"/>
    </row>
    <row r="29" spans="1:6" s="20" customFormat="1" ht="21" customHeight="1">
      <c r="A29" s="3"/>
      <c r="B29" s="66"/>
      <c r="C29" s="71"/>
      <c r="D29" s="78"/>
      <c r="E29" s="78"/>
      <c r="F29" s="78"/>
    </row>
    <row r="30" spans="1:6" s="20" customFormat="1" ht="21" customHeight="1">
      <c r="A30" s="3"/>
      <c r="B30" s="66"/>
      <c r="C30" s="71"/>
      <c r="D30" s="78"/>
      <c r="E30" s="78"/>
      <c r="F30" s="78"/>
    </row>
    <row r="31" spans="1:6" s="20" customFormat="1" ht="21" customHeight="1">
      <c r="A31" s="3"/>
      <c r="B31" s="66"/>
      <c r="C31" s="71"/>
      <c r="D31" s="78"/>
      <c r="E31" s="78"/>
      <c r="F31" s="78"/>
    </row>
    <row r="32" spans="1:6" s="20" customFormat="1" ht="21" customHeight="1">
      <c r="A32" s="3"/>
      <c r="B32" s="66"/>
      <c r="C32" s="71"/>
      <c r="D32" s="78"/>
      <c r="E32" s="78"/>
      <c r="F32" s="78"/>
    </row>
    <row r="33" spans="1:6" s="20" customFormat="1" ht="21" customHeight="1">
      <c r="A33" s="3"/>
      <c r="B33" s="66"/>
      <c r="C33" s="71"/>
      <c r="D33" s="78"/>
      <c r="E33" s="78"/>
      <c r="F33" s="78"/>
    </row>
    <row r="34" spans="1:6" s="20" customFormat="1" ht="21" customHeight="1">
      <c r="A34" s="3"/>
      <c r="B34" s="66"/>
      <c r="C34" s="71"/>
      <c r="D34" s="78"/>
      <c r="E34" s="78"/>
      <c r="F34" s="78"/>
    </row>
    <row r="35" spans="1:6" s="20" customFormat="1" ht="21" customHeight="1">
      <c r="A35" s="45"/>
      <c r="B35" s="66"/>
      <c r="C35" s="71"/>
      <c r="D35" s="78"/>
      <c r="E35" s="78"/>
      <c r="F35" s="78"/>
    </row>
    <row r="36" spans="1:6" s="20" customFormat="1" ht="21" customHeight="1">
      <c r="A36" s="27"/>
      <c r="B36" s="66"/>
      <c r="C36" s="71"/>
      <c r="D36" s="78"/>
      <c r="E36" s="78"/>
      <c r="F36" s="78"/>
    </row>
    <row r="37" spans="1:6" s="20" customFormat="1" ht="21" customHeight="1">
      <c r="A37" s="26"/>
      <c r="B37" s="66"/>
      <c r="C37" s="71"/>
      <c r="D37" s="78"/>
      <c r="E37" s="78"/>
      <c r="F37" s="78"/>
    </row>
    <row r="38" spans="1:6" s="20" customFormat="1" ht="21" customHeight="1">
      <c r="A38" s="26"/>
      <c r="B38" s="66"/>
      <c r="C38" s="71"/>
      <c r="D38" s="78"/>
      <c r="E38" s="78"/>
      <c r="F38" s="78"/>
    </row>
    <row r="39" spans="1:6" s="20" customFormat="1" ht="21" customHeight="1">
      <c r="A39" s="26"/>
      <c r="B39" s="66"/>
      <c r="C39" s="71"/>
      <c r="D39" s="78"/>
      <c r="E39" s="78"/>
      <c r="F39" s="78"/>
    </row>
    <row r="40" spans="1:6" s="20" customFormat="1" ht="21" customHeight="1">
      <c r="A40" s="26"/>
      <c r="B40" s="66"/>
      <c r="C40" s="71"/>
      <c r="D40" s="78"/>
      <c r="E40" s="78"/>
      <c r="F40" s="78"/>
    </row>
    <row r="41" spans="1:6" s="20" customFormat="1" ht="21" customHeight="1">
      <c r="A41" s="27"/>
      <c r="B41" s="66"/>
      <c r="C41" s="71"/>
      <c r="D41" s="78"/>
      <c r="E41" s="78"/>
      <c r="F41" s="78"/>
    </row>
    <row r="42" spans="1:6" s="20" customFormat="1" ht="21" customHeight="1">
      <c r="A42" s="27"/>
      <c r="B42" s="66"/>
      <c r="C42" s="71"/>
      <c r="D42" s="78"/>
      <c r="E42" s="78"/>
      <c r="F42" s="78"/>
    </row>
    <row r="43" spans="1:6" s="20" customFormat="1" ht="21" customHeight="1">
      <c r="A43" s="27"/>
      <c r="B43" s="66"/>
      <c r="C43" s="71"/>
      <c r="D43" s="78"/>
      <c r="E43" s="78"/>
      <c r="F43" s="78"/>
    </row>
    <row r="44" spans="1:6" s="20" customFormat="1" ht="21" customHeight="1">
      <c r="A44" s="27"/>
      <c r="B44" s="66"/>
      <c r="C44" s="71"/>
      <c r="D44" s="78"/>
      <c r="E44" s="78"/>
      <c r="F44" s="78"/>
    </row>
    <row r="45" spans="1:6" s="20" customFormat="1" ht="21" customHeight="1">
      <c r="A45" s="27"/>
      <c r="B45" s="66"/>
      <c r="C45" s="71"/>
      <c r="D45" s="78"/>
      <c r="E45" s="78"/>
      <c r="F45" s="78"/>
    </row>
    <row r="46" spans="1:6" s="20" customFormat="1" ht="21" customHeight="1">
      <c r="A46" s="27"/>
      <c r="B46" s="66"/>
      <c r="C46" s="71"/>
      <c r="D46" s="78"/>
      <c r="E46" s="78"/>
      <c r="F46" s="78"/>
    </row>
    <row r="47" spans="1:6" s="20" customFormat="1" ht="21" customHeight="1">
      <c r="A47" s="27"/>
      <c r="B47" s="66"/>
      <c r="C47" s="71"/>
      <c r="D47" s="78"/>
      <c r="E47" s="78"/>
      <c r="F47" s="78"/>
    </row>
    <row r="48" spans="1:6" s="20" customFormat="1" ht="21" customHeight="1">
      <c r="A48" s="27"/>
      <c r="B48" s="66"/>
      <c r="C48" s="71"/>
      <c r="D48" s="78"/>
      <c r="E48" s="78"/>
      <c r="F48" s="78"/>
    </row>
    <row r="49" spans="1:6" s="20" customFormat="1" ht="21" customHeight="1">
      <c r="A49" s="27"/>
      <c r="B49" s="66"/>
      <c r="C49" s="71"/>
      <c r="D49" s="78"/>
      <c r="E49" s="78"/>
      <c r="F49" s="78"/>
    </row>
    <row r="50" spans="1:6" s="20" customFormat="1" ht="21" customHeight="1">
      <c r="A50" s="27"/>
      <c r="B50" s="66"/>
      <c r="C50" s="71"/>
      <c r="D50" s="78"/>
      <c r="E50" s="78"/>
      <c r="F50" s="78"/>
    </row>
    <row r="51" spans="1:6" s="20" customFormat="1" ht="21" customHeight="1">
      <c r="A51" s="27"/>
      <c r="B51" s="66"/>
      <c r="C51" s="71"/>
      <c r="D51" s="78"/>
      <c r="E51" s="78"/>
      <c r="F51" s="78"/>
    </row>
    <row r="52" spans="1:6" s="20" customFormat="1" ht="21" customHeight="1">
      <c r="A52" s="27"/>
      <c r="B52" s="66"/>
      <c r="C52" s="71"/>
      <c r="D52" s="78"/>
      <c r="E52" s="78"/>
      <c r="F52" s="78"/>
    </row>
    <row r="53" spans="1:6" s="20" customFormat="1" ht="21" customHeight="1">
      <c r="A53" s="26"/>
      <c r="B53" s="66"/>
      <c r="C53" s="71"/>
      <c r="D53" s="78"/>
      <c r="E53" s="78"/>
      <c r="F53" s="78"/>
    </row>
    <row r="54" spans="1:6" s="20" customFormat="1" ht="21" customHeight="1">
      <c r="A54" s="26"/>
      <c r="B54" s="66"/>
      <c r="C54" s="71"/>
      <c r="D54" s="78"/>
      <c r="E54" s="78"/>
      <c r="F54" s="78"/>
    </row>
    <row r="55" spans="1:6" s="20" customFormat="1" ht="21" customHeight="1">
      <c r="A55" s="26"/>
      <c r="B55" s="66"/>
      <c r="C55" s="71"/>
      <c r="D55" s="78"/>
      <c r="E55" s="78"/>
      <c r="F55" s="78"/>
    </row>
    <row r="56" spans="1:6" s="20" customFormat="1" ht="21" customHeight="1">
      <c r="A56" s="3"/>
      <c r="B56" s="66"/>
      <c r="C56" s="71"/>
      <c r="D56" s="78"/>
      <c r="E56" s="78"/>
      <c r="F56" s="78"/>
    </row>
    <row r="57" spans="1:6" s="20" customFormat="1" ht="21" customHeight="1">
      <c r="A57" s="3"/>
      <c r="B57" s="66"/>
      <c r="C57" s="71"/>
      <c r="D57" s="78"/>
      <c r="E57" s="78"/>
      <c r="F57" s="78"/>
    </row>
    <row r="58" spans="1:6" s="20" customFormat="1" ht="21" customHeight="1">
      <c r="A58" s="3"/>
      <c r="B58" s="66"/>
      <c r="C58" s="71"/>
      <c r="D58" s="78"/>
      <c r="E58" s="78"/>
      <c r="F58" s="78"/>
    </row>
    <row r="59" spans="1:6" s="20" customFormat="1" ht="21" customHeight="1">
      <c r="A59" s="3"/>
      <c r="B59" s="66"/>
      <c r="C59" s="71"/>
      <c r="D59" s="78"/>
      <c r="E59" s="78"/>
      <c r="F59" s="78"/>
    </row>
    <row r="60" spans="1:6" s="20" customFormat="1" ht="21" customHeight="1">
      <c r="A60" s="3"/>
      <c r="B60" s="66"/>
      <c r="C60" s="71"/>
      <c r="D60" s="78"/>
      <c r="E60" s="78"/>
      <c r="F60" s="78"/>
    </row>
    <row r="61" spans="1:6" s="20" customFormat="1" ht="21" customHeight="1">
      <c r="A61" s="3"/>
      <c r="B61" s="66"/>
      <c r="C61" s="71"/>
      <c r="D61" s="78"/>
      <c r="E61" s="78"/>
      <c r="F61" s="78"/>
    </row>
    <row r="62" spans="1:6" s="20" customFormat="1" ht="21" customHeight="1">
      <c r="A62" s="3"/>
      <c r="B62" s="66"/>
      <c r="C62" s="71"/>
      <c r="D62" s="78"/>
      <c r="E62" s="78"/>
      <c r="F62" s="78"/>
    </row>
    <row r="63" spans="1:6" s="20" customFormat="1" ht="21" customHeight="1">
      <c r="A63" s="3"/>
      <c r="B63" s="66"/>
      <c r="C63" s="71"/>
      <c r="D63" s="78"/>
      <c r="E63" s="78"/>
      <c r="F63" s="78"/>
    </row>
    <row r="64" spans="1:6" s="20" customFormat="1" ht="21" customHeight="1">
      <c r="A64" s="3"/>
      <c r="B64" s="66"/>
      <c r="C64" s="71"/>
      <c r="D64" s="78"/>
      <c r="E64" s="78"/>
      <c r="F64" s="78"/>
    </row>
    <row r="65" spans="1:6" s="20" customFormat="1" ht="21" customHeight="1">
      <c r="A65" s="27"/>
      <c r="B65" s="66"/>
      <c r="C65" s="71"/>
      <c r="D65" s="78"/>
      <c r="E65" s="78"/>
      <c r="F65" s="78"/>
    </row>
    <row r="66" spans="1:6" s="20" customFormat="1" ht="21" customHeight="1">
      <c r="A66" s="27"/>
      <c r="B66" s="66"/>
      <c r="C66" s="71"/>
      <c r="D66" s="78"/>
      <c r="E66" s="78"/>
      <c r="F66" s="78"/>
    </row>
    <row r="67" spans="1:6" s="20" customFormat="1" ht="21" customHeight="1">
      <c r="A67" s="27"/>
      <c r="B67" s="66"/>
      <c r="C67" s="71"/>
      <c r="D67" s="78"/>
      <c r="E67" s="78"/>
      <c r="F67" s="78"/>
    </row>
    <row r="68" spans="1:6" s="20" customFormat="1" ht="21" customHeight="1">
      <c r="A68" s="27"/>
      <c r="B68" s="66"/>
      <c r="C68" s="71"/>
      <c r="D68" s="78"/>
      <c r="E68" s="78"/>
      <c r="F68" s="78"/>
    </row>
    <row r="69" spans="1:6" s="20" customFormat="1" ht="21" customHeight="1">
      <c r="A69" s="27"/>
      <c r="B69" s="66"/>
      <c r="C69" s="71"/>
      <c r="D69" s="78"/>
      <c r="E69" s="78"/>
      <c r="F69" s="78"/>
    </row>
    <row r="70" spans="1:6" s="20" customFormat="1" ht="21" customHeight="1">
      <c r="A70" s="27"/>
      <c r="B70" s="66"/>
      <c r="C70" s="71"/>
      <c r="D70" s="78"/>
      <c r="E70" s="78"/>
      <c r="F70" s="78"/>
    </row>
    <row r="71" spans="1:6" s="20" customFormat="1" ht="21" customHeight="1">
      <c r="A71" s="27"/>
      <c r="B71" s="66"/>
      <c r="C71" s="71"/>
      <c r="D71" s="78"/>
      <c r="E71" s="78"/>
      <c r="F71" s="78"/>
    </row>
    <row r="72" spans="1:6" s="20" customFormat="1" ht="21" customHeight="1">
      <c r="A72" s="27"/>
      <c r="B72" s="66"/>
      <c r="C72" s="71"/>
      <c r="D72" s="78"/>
      <c r="E72" s="78"/>
      <c r="F72" s="78"/>
    </row>
    <row r="73" spans="1:6" s="20" customFormat="1" ht="21" customHeight="1">
      <c r="A73" s="26"/>
      <c r="B73" s="66"/>
      <c r="C73" s="71"/>
      <c r="D73" s="78"/>
      <c r="E73" s="78"/>
      <c r="F73" s="78"/>
    </row>
    <row r="74" spans="1:6" s="20" customFormat="1" ht="21" customHeight="1">
      <c r="A74" s="27"/>
      <c r="B74" s="66"/>
      <c r="C74" s="71"/>
      <c r="D74" s="78"/>
      <c r="E74" s="78"/>
      <c r="F74" s="78"/>
    </row>
    <row r="75" spans="1:6" s="20" customFormat="1" ht="21" customHeight="1">
      <c r="A75" s="27"/>
      <c r="B75" s="66"/>
      <c r="C75" s="71"/>
      <c r="D75" s="78"/>
      <c r="E75" s="78"/>
      <c r="F75" s="78"/>
    </row>
    <row r="76" spans="1:6" s="20" customFormat="1" ht="21" customHeight="1">
      <c r="A76" s="27"/>
      <c r="B76" s="66"/>
      <c r="C76" s="71"/>
      <c r="D76" s="78"/>
      <c r="E76" s="78"/>
      <c r="F76" s="78"/>
    </row>
    <row r="77" spans="1:6" s="20" customFormat="1" ht="21" customHeight="1">
      <c r="A77" s="27"/>
      <c r="B77" s="66"/>
      <c r="C77" s="71"/>
      <c r="D77" s="78"/>
      <c r="E77" s="78"/>
      <c r="F77" s="78"/>
    </row>
    <row r="78" spans="1:6" s="20" customFormat="1" ht="21" customHeight="1">
      <c r="A78" s="27"/>
      <c r="B78" s="66"/>
      <c r="C78" s="71"/>
      <c r="D78" s="78"/>
      <c r="E78" s="78"/>
      <c r="F78" s="78"/>
    </row>
    <row r="79" spans="1:6" s="20" customFormat="1" ht="21" customHeight="1">
      <c r="A79" s="27"/>
      <c r="B79" s="66"/>
      <c r="C79" s="71"/>
      <c r="D79" s="78"/>
      <c r="E79" s="78"/>
      <c r="F79" s="78"/>
    </row>
    <row r="80" spans="1:6" s="20" customFormat="1" ht="21" customHeight="1">
      <c r="A80" s="27"/>
      <c r="B80" s="66"/>
      <c r="C80" s="71"/>
      <c r="D80" s="78"/>
      <c r="E80" s="78"/>
      <c r="F80" s="78"/>
    </row>
    <row r="81" spans="1:6" s="20" customFormat="1" ht="21" customHeight="1">
      <c r="A81" s="27"/>
      <c r="B81" s="66"/>
      <c r="C81" s="71"/>
      <c r="D81" s="78"/>
      <c r="E81" s="78"/>
      <c r="F81" s="78"/>
    </row>
    <row r="82" spans="1:6" s="20" customFormat="1" ht="21" customHeight="1">
      <c r="A82" s="27"/>
      <c r="B82" s="66"/>
      <c r="C82" s="71"/>
      <c r="D82" s="78"/>
      <c r="E82" s="78"/>
      <c r="F82" s="78"/>
    </row>
    <row r="83" spans="1:6" s="20" customFormat="1" ht="21" customHeight="1">
      <c r="A83" s="27"/>
      <c r="B83" s="66"/>
      <c r="C83" s="71"/>
      <c r="D83" s="78"/>
      <c r="E83" s="78"/>
      <c r="F83" s="78"/>
    </row>
    <row r="84" spans="1:6" s="20" customFormat="1" ht="21" customHeight="1">
      <c r="A84" s="27"/>
      <c r="B84" s="66"/>
      <c r="C84" s="71"/>
      <c r="D84" s="78"/>
      <c r="E84" s="78"/>
      <c r="F84" s="78"/>
    </row>
    <row r="85" spans="1:6" s="20" customFormat="1" ht="21" customHeight="1">
      <c r="A85" s="3"/>
      <c r="B85" s="66"/>
      <c r="C85" s="71"/>
      <c r="D85" s="78"/>
      <c r="E85" s="78"/>
      <c r="F85" s="78"/>
    </row>
    <row r="86" spans="1:6" s="20" customFormat="1" ht="21" customHeight="1">
      <c r="A86" s="3"/>
      <c r="B86" s="66"/>
      <c r="C86" s="71"/>
      <c r="D86" s="78"/>
      <c r="E86" s="78"/>
      <c r="F86" s="78"/>
    </row>
    <row r="87" spans="1:6" s="20" customFormat="1" ht="21" customHeight="1">
      <c r="A87" s="3"/>
      <c r="B87" s="66"/>
      <c r="C87" s="71"/>
      <c r="D87" s="78"/>
      <c r="E87" s="78"/>
      <c r="F87" s="78"/>
    </row>
    <row r="88" spans="1:6" s="20" customFormat="1" ht="21" customHeight="1">
      <c r="A88" s="3"/>
      <c r="B88" s="66"/>
      <c r="C88" s="71"/>
      <c r="D88" s="78"/>
      <c r="E88" s="78"/>
      <c r="F88" s="78"/>
    </row>
    <row r="89" spans="1:6" s="20" customFormat="1" ht="21" customHeight="1">
      <c r="A89" s="3"/>
      <c r="B89" s="66"/>
      <c r="C89" s="71"/>
      <c r="D89" s="78"/>
      <c r="E89" s="78"/>
      <c r="F89" s="78"/>
    </row>
    <row r="90" spans="1:6" s="20" customFormat="1" ht="21" customHeight="1">
      <c r="A90" s="3"/>
      <c r="B90" s="66"/>
      <c r="C90" s="71"/>
      <c r="D90" s="78"/>
      <c r="E90" s="78"/>
      <c r="F90" s="78"/>
    </row>
    <row r="91" spans="1:6" s="20" customFormat="1" ht="21" customHeight="1">
      <c r="A91" s="3"/>
      <c r="B91" s="66"/>
      <c r="C91" s="71"/>
      <c r="D91" s="78"/>
      <c r="E91" s="78"/>
      <c r="F91" s="78"/>
    </row>
    <row r="92" spans="1:6" s="20" customFormat="1" ht="21" customHeight="1">
      <c r="A92" s="3"/>
      <c r="B92" s="66"/>
      <c r="C92" s="71"/>
      <c r="D92" s="78"/>
      <c r="E92" s="78"/>
      <c r="F92" s="78"/>
    </row>
    <row r="93" spans="1:6" s="20" customFormat="1" ht="21" customHeight="1">
      <c r="A93" s="3"/>
      <c r="B93" s="66"/>
      <c r="C93" s="71"/>
      <c r="D93" s="78"/>
      <c r="E93" s="78"/>
      <c r="F93" s="78"/>
    </row>
    <row r="94" spans="1:6" s="20" customFormat="1" ht="21" customHeight="1">
      <c r="A94" s="3"/>
      <c r="B94" s="66"/>
      <c r="C94" s="71"/>
      <c r="D94" s="78"/>
      <c r="E94" s="78"/>
      <c r="F94" s="78"/>
    </row>
    <row r="95" spans="1:6" s="20" customFormat="1" ht="21" customHeight="1">
      <c r="A95" s="3"/>
      <c r="B95" s="66"/>
      <c r="C95" s="71"/>
      <c r="D95" s="78"/>
      <c r="E95" s="78"/>
      <c r="F95" s="78"/>
    </row>
    <row r="96" spans="1:6" s="20" customFormat="1" ht="21" customHeight="1">
      <c r="A96" s="3"/>
      <c r="B96" s="66"/>
      <c r="C96" s="71"/>
      <c r="D96" s="78"/>
      <c r="E96" s="78"/>
      <c r="F96" s="78"/>
    </row>
    <row r="97" spans="1:6" s="20" customFormat="1" ht="21" customHeight="1">
      <c r="A97" s="3"/>
      <c r="B97" s="66"/>
      <c r="C97" s="71"/>
      <c r="D97" s="78"/>
      <c r="E97" s="78"/>
      <c r="F97" s="78"/>
    </row>
    <row r="98" spans="1:6" s="20" customFormat="1" ht="21" customHeight="1">
      <c r="A98" s="40"/>
      <c r="B98" s="66"/>
      <c r="C98" s="71"/>
      <c r="D98" s="78"/>
      <c r="E98" s="78"/>
      <c r="F98" s="78"/>
    </row>
    <row r="99" spans="1:6" s="20" customFormat="1" ht="21" customHeight="1">
      <c r="A99" s="26"/>
      <c r="B99" s="66"/>
      <c r="C99" s="71"/>
      <c r="D99" s="78"/>
      <c r="E99" s="78"/>
      <c r="F99" s="78"/>
    </row>
    <row r="100" spans="1:6" s="20" customFormat="1" ht="21" customHeight="1">
      <c r="A100" s="26"/>
      <c r="B100" s="66"/>
      <c r="C100" s="71"/>
      <c r="D100" s="78"/>
      <c r="E100" s="78"/>
      <c r="F100" s="78"/>
    </row>
    <row r="101" spans="1:6" s="20" customFormat="1" ht="21" customHeight="1">
      <c r="A101" s="26"/>
      <c r="B101" s="66"/>
      <c r="C101" s="71"/>
      <c r="D101" s="78"/>
      <c r="E101" s="78"/>
      <c r="F101" s="78"/>
    </row>
    <row r="102" spans="1:6" s="20" customFormat="1" ht="21" customHeight="1">
      <c r="A102" s="26"/>
      <c r="B102" s="66"/>
      <c r="C102" s="71"/>
      <c r="D102" s="78"/>
      <c r="E102" s="78"/>
      <c r="F102" s="78"/>
    </row>
    <row r="103" spans="1:6" s="20" customFormat="1" ht="21" customHeight="1">
      <c r="A103" s="26"/>
      <c r="B103" s="66"/>
      <c r="C103" s="71"/>
      <c r="D103" s="78"/>
      <c r="E103" s="78"/>
      <c r="F103" s="78"/>
    </row>
    <row r="104" spans="1:6" s="20" customFormat="1" ht="21" customHeight="1">
      <c r="A104" s="40"/>
      <c r="B104" s="66"/>
      <c r="C104" s="71"/>
      <c r="D104" s="78"/>
      <c r="E104" s="78"/>
      <c r="F104" s="78"/>
    </row>
    <row r="105" spans="1:6" s="20" customFormat="1" ht="21" customHeight="1">
      <c r="A105" s="27"/>
      <c r="B105" s="66"/>
      <c r="C105" s="71"/>
      <c r="D105" s="78"/>
      <c r="E105" s="78"/>
      <c r="F105" s="78"/>
    </row>
    <row r="106" spans="1:6" s="20" customFormat="1" ht="21" customHeight="1">
      <c r="A106" s="27"/>
      <c r="B106" s="66"/>
      <c r="C106" s="71"/>
      <c r="D106" s="78"/>
      <c r="E106" s="78"/>
      <c r="F106" s="78"/>
    </row>
    <row r="107" spans="1:6" s="20" customFormat="1" ht="21" customHeight="1">
      <c r="A107" s="27"/>
      <c r="B107" s="66"/>
      <c r="C107" s="71"/>
      <c r="D107" s="78"/>
      <c r="E107" s="78"/>
      <c r="F107" s="78"/>
    </row>
    <row r="108" spans="1:6" s="20" customFormat="1" ht="21" customHeight="1">
      <c r="A108" s="26"/>
      <c r="B108" s="66"/>
      <c r="C108" s="71"/>
      <c r="D108" s="78"/>
      <c r="E108" s="78"/>
      <c r="F108" s="78"/>
    </row>
    <row r="109" spans="1:6" s="20" customFormat="1" ht="21" customHeight="1">
      <c r="A109" s="27"/>
      <c r="B109" s="66"/>
      <c r="C109" s="71"/>
      <c r="D109" s="78"/>
      <c r="E109" s="78"/>
      <c r="F109" s="78"/>
    </row>
    <row r="110" spans="1:6" s="20" customFormat="1" ht="21" customHeight="1">
      <c r="A110" s="40"/>
      <c r="B110" s="66"/>
      <c r="C110" s="71"/>
      <c r="D110" s="78"/>
      <c r="E110" s="78"/>
      <c r="F110" s="78"/>
    </row>
    <row r="111" spans="1:6" s="20" customFormat="1" ht="21" customHeight="1">
      <c r="A111" s="27"/>
      <c r="B111" s="66"/>
      <c r="C111" s="71"/>
      <c r="D111" s="78"/>
      <c r="E111" s="78"/>
      <c r="F111" s="78"/>
    </row>
    <row r="112" spans="1:6" s="20" customFormat="1" ht="21" customHeight="1">
      <c r="A112" s="27"/>
      <c r="B112" s="66"/>
      <c r="C112" s="71"/>
      <c r="D112" s="78"/>
      <c r="E112" s="78"/>
      <c r="F112" s="78"/>
    </row>
    <row r="113" spans="1:6" s="20" customFormat="1" ht="21" customHeight="1">
      <c r="A113" s="27"/>
      <c r="B113" s="66"/>
      <c r="C113" s="71"/>
      <c r="D113" s="78"/>
      <c r="E113" s="78"/>
      <c r="F113" s="78"/>
    </row>
    <row r="114" spans="1:6" s="20" customFormat="1" ht="21" customHeight="1">
      <c r="A114" s="27"/>
      <c r="B114" s="66"/>
      <c r="C114" s="71"/>
      <c r="D114" s="78"/>
      <c r="E114" s="78"/>
      <c r="F114" s="78"/>
    </row>
    <row r="115" spans="1:6" s="20" customFormat="1" ht="21" customHeight="1">
      <c r="A115" s="27"/>
      <c r="B115" s="66"/>
      <c r="C115" s="71"/>
      <c r="D115" s="78"/>
      <c r="E115" s="78"/>
      <c r="F115" s="78"/>
    </row>
    <row r="116" spans="1:6" s="20" customFormat="1" ht="21" customHeight="1">
      <c r="A116" s="27"/>
      <c r="B116" s="66"/>
      <c r="C116" s="71"/>
      <c r="D116" s="78"/>
      <c r="E116" s="78"/>
      <c r="F116" s="78"/>
    </row>
    <row r="117" spans="1:6" s="20" customFormat="1" ht="21" customHeight="1">
      <c r="A117" s="27"/>
      <c r="B117" s="66"/>
      <c r="C117" s="71"/>
      <c r="D117" s="78"/>
      <c r="E117" s="78"/>
      <c r="F117" s="78"/>
    </row>
    <row r="118" spans="1:6" s="20" customFormat="1" ht="21" customHeight="1">
      <c r="A118" s="26"/>
      <c r="B118" s="66"/>
      <c r="C118" s="71"/>
      <c r="D118" s="78"/>
      <c r="E118" s="78"/>
      <c r="F118" s="78"/>
    </row>
    <row r="119" spans="1:6" s="20" customFormat="1" ht="21" customHeight="1">
      <c r="A119" s="26"/>
      <c r="B119" s="66"/>
      <c r="C119" s="71"/>
      <c r="D119" s="78"/>
      <c r="E119" s="78"/>
      <c r="F119" s="78"/>
    </row>
    <row r="120" spans="1:6" s="20" customFormat="1" ht="21" customHeight="1">
      <c r="A120" s="26"/>
      <c r="B120" s="66"/>
      <c r="C120" s="71"/>
      <c r="D120" s="78"/>
      <c r="E120" s="78"/>
      <c r="F120" s="78"/>
    </row>
    <row r="121" spans="1:6" s="20" customFormat="1" ht="21" customHeight="1">
      <c r="A121" s="27"/>
      <c r="B121" s="66"/>
      <c r="C121" s="71"/>
      <c r="D121" s="78"/>
      <c r="E121" s="78"/>
      <c r="F121" s="78"/>
    </row>
    <row r="122" spans="1:6" s="20" customFormat="1" ht="21" customHeight="1">
      <c r="A122" s="46"/>
      <c r="B122" s="66"/>
      <c r="C122" s="71"/>
      <c r="D122" s="78"/>
      <c r="E122" s="78"/>
      <c r="F122" s="78"/>
    </row>
    <row r="123" spans="1:6" s="20" customFormat="1" ht="21" customHeight="1">
      <c r="A123" s="27"/>
      <c r="B123" s="66"/>
      <c r="C123" s="71"/>
      <c r="D123" s="78"/>
      <c r="E123" s="78"/>
      <c r="F123" s="78"/>
    </row>
    <row r="124" spans="1:6" s="20" customFormat="1" ht="21" customHeight="1">
      <c r="A124" s="27"/>
      <c r="B124" s="66"/>
      <c r="C124" s="71"/>
      <c r="D124" s="78"/>
      <c r="E124" s="78"/>
      <c r="F124" s="78"/>
    </row>
    <row r="125" spans="1:6" s="20" customFormat="1" ht="21" customHeight="1">
      <c r="A125" s="27"/>
      <c r="B125" s="66"/>
      <c r="C125" s="71"/>
      <c r="D125" s="78"/>
      <c r="E125" s="78"/>
      <c r="F125" s="78"/>
    </row>
    <row r="126" spans="1:6" s="20" customFormat="1" ht="21" customHeight="1">
      <c r="A126" s="27"/>
      <c r="B126" s="66"/>
      <c r="C126" s="71"/>
      <c r="D126" s="78"/>
      <c r="E126" s="78"/>
      <c r="F126" s="78"/>
    </row>
    <row r="127" spans="1:6" s="20" customFormat="1" ht="21" customHeight="1">
      <c r="A127" s="27"/>
      <c r="B127" s="66"/>
      <c r="C127" s="71"/>
      <c r="D127" s="78"/>
      <c r="E127" s="78"/>
      <c r="F127" s="78"/>
    </row>
    <row r="128" spans="1:6" s="20" customFormat="1" ht="21" customHeight="1">
      <c r="A128" s="26"/>
      <c r="B128" s="66"/>
      <c r="C128" s="71"/>
      <c r="D128" s="78"/>
      <c r="E128" s="78"/>
      <c r="F128" s="78"/>
    </row>
    <row r="129" spans="1:6" s="20" customFormat="1" ht="21" customHeight="1">
      <c r="A129" s="27"/>
      <c r="B129" s="66"/>
      <c r="C129" s="71"/>
      <c r="D129" s="78"/>
      <c r="E129" s="78"/>
      <c r="F129" s="78"/>
    </row>
    <row r="130" spans="1:6" s="20" customFormat="1" ht="21" customHeight="1">
      <c r="A130" s="27"/>
      <c r="B130" s="66"/>
      <c r="C130" s="71"/>
      <c r="D130" s="78"/>
      <c r="E130" s="78"/>
      <c r="F130" s="78"/>
    </row>
    <row r="131" spans="1:6" s="20" customFormat="1" ht="21" customHeight="1">
      <c r="A131" s="27"/>
      <c r="B131" s="66"/>
      <c r="C131" s="71"/>
      <c r="D131" s="78"/>
      <c r="E131" s="78"/>
      <c r="F131" s="78"/>
    </row>
    <row r="132" spans="1:6" s="20" customFormat="1" ht="21" customHeight="1">
      <c r="A132" s="27"/>
      <c r="B132" s="66"/>
      <c r="C132" s="71"/>
      <c r="D132" s="78"/>
      <c r="E132" s="78"/>
      <c r="F132" s="78"/>
    </row>
    <row r="133" spans="1:6" s="20" customFormat="1" ht="21" customHeight="1">
      <c r="A133" s="27"/>
      <c r="B133" s="66"/>
      <c r="C133" s="71"/>
      <c r="D133" s="78"/>
      <c r="E133" s="78"/>
      <c r="F133" s="78"/>
    </row>
    <row r="134" spans="1:6" s="20" customFormat="1" ht="21" customHeight="1">
      <c r="A134" s="27"/>
      <c r="B134" s="66"/>
      <c r="C134" s="71"/>
      <c r="D134" s="78"/>
      <c r="E134" s="78"/>
      <c r="F134" s="78"/>
    </row>
    <row r="135" spans="1:6" s="20" customFormat="1" ht="21" customHeight="1">
      <c r="A135" s="42"/>
      <c r="B135" s="66"/>
      <c r="C135" s="71"/>
      <c r="D135" s="78"/>
      <c r="E135" s="78"/>
      <c r="F135" s="78"/>
    </row>
    <row r="136" spans="1:6" s="20" customFormat="1" ht="21" customHeight="1">
      <c r="A136" s="46"/>
      <c r="B136" s="66"/>
      <c r="C136" s="71"/>
      <c r="D136" s="78"/>
      <c r="E136" s="78"/>
      <c r="F136" s="78"/>
    </row>
    <row r="137" spans="1:6" s="20" customFormat="1" ht="21" customHeight="1">
      <c r="A137" s="27"/>
      <c r="B137" s="66"/>
      <c r="C137" s="71"/>
      <c r="D137" s="78"/>
      <c r="E137" s="78"/>
      <c r="F137" s="78"/>
    </row>
    <row r="138" spans="1:6" s="20" customFormat="1" ht="21" customHeight="1">
      <c r="A138" s="27"/>
      <c r="B138" s="66"/>
      <c r="C138" s="71"/>
      <c r="D138" s="78"/>
      <c r="E138" s="78"/>
      <c r="F138" s="78"/>
    </row>
    <row r="139" spans="1:6" s="20" customFormat="1" ht="21" customHeight="1">
      <c r="A139" s="27"/>
      <c r="B139" s="66"/>
      <c r="C139" s="71"/>
      <c r="D139" s="78"/>
      <c r="E139" s="78"/>
      <c r="F139" s="78"/>
    </row>
    <row r="140" spans="1:6" s="20" customFormat="1" ht="21" customHeight="1">
      <c r="A140" s="27"/>
      <c r="B140" s="66"/>
      <c r="C140" s="71"/>
      <c r="D140" s="78"/>
      <c r="E140" s="78"/>
      <c r="F140" s="78"/>
    </row>
    <row r="141" spans="1:6" s="20" customFormat="1" ht="21" customHeight="1">
      <c r="A141" s="27"/>
      <c r="B141" s="66"/>
      <c r="C141" s="71"/>
      <c r="D141" s="78"/>
      <c r="E141" s="78"/>
      <c r="F141" s="78"/>
    </row>
    <row r="142" spans="1:6" s="20" customFormat="1" ht="21" customHeight="1">
      <c r="A142" s="27"/>
      <c r="B142" s="66"/>
      <c r="C142" s="71"/>
      <c r="D142" s="78"/>
      <c r="E142" s="78"/>
      <c r="F142" s="78"/>
    </row>
    <row r="143" spans="1:6" s="20" customFormat="1" ht="21" customHeight="1">
      <c r="A143" s="47"/>
      <c r="B143" s="91"/>
      <c r="C143" s="94"/>
      <c r="D143" s="78"/>
      <c r="E143" s="78"/>
      <c r="F143" s="78"/>
    </row>
    <row r="144" spans="1:6" s="20" customFormat="1" ht="21" customHeight="1">
      <c r="A144" s="26"/>
      <c r="B144" s="66"/>
      <c r="C144" s="71"/>
      <c r="D144" s="78"/>
      <c r="E144" s="78"/>
      <c r="F144" s="78"/>
    </row>
    <row r="145" spans="1:6" s="20" customFormat="1" ht="21" customHeight="1">
      <c r="A145" s="42"/>
      <c r="B145" s="66"/>
      <c r="C145" s="71"/>
      <c r="D145" s="78"/>
      <c r="E145" s="78"/>
      <c r="F145" s="78"/>
    </row>
    <row r="146" spans="1:6" s="20" customFormat="1" ht="21" customHeight="1">
      <c r="A146" s="27"/>
      <c r="B146" s="66"/>
      <c r="C146" s="71"/>
      <c r="D146" s="78"/>
      <c r="E146" s="78"/>
      <c r="F146" s="78"/>
    </row>
    <row r="147" spans="1:6" s="20" customFormat="1" ht="21" customHeight="1">
      <c r="A147" s="27"/>
      <c r="B147" s="66"/>
      <c r="C147" s="71"/>
      <c r="D147" s="78"/>
      <c r="E147" s="78"/>
      <c r="F147" s="78"/>
    </row>
    <row r="148" spans="1:6" s="20" customFormat="1" ht="21" customHeight="1">
      <c r="A148" s="27"/>
      <c r="B148" s="66"/>
      <c r="C148" s="71"/>
      <c r="D148" s="78"/>
      <c r="E148" s="78"/>
      <c r="F148" s="78"/>
    </row>
    <row r="149" spans="1:6" s="20" customFormat="1" ht="21" customHeight="1">
      <c r="A149" s="27"/>
      <c r="B149" s="66"/>
      <c r="C149" s="71"/>
      <c r="D149" s="78"/>
      <c r="E149" s="78"/>
      <c r="F149" s="78"/>
    </row>
    <row r="150" spans="1:6" s="20" customFormat="1" ht="21" customHeight="1">
      <c r="A150" s="27"/>
      <c r="B150" s="66"/>
      <c r="C150" s="71"/>
      <c r="D150" s="78"/>
      <c r="E150" s="78"/>
      <c r="F150" s="78"/>
    </row>
    <row r="151" spans="1:6" s="20" customFormat="1" ht="21" customHeight="1">
      <c r="A151" s="27"/>
      <c r="B151" s="66"/>
      <c r="C151" s="71"/>
      <c r="D151" s="78"/>
      <c r="E151" s="78"/>
      <c r="F151" s="78"/>
    </row>
    <row r="152" spans="1:6" s="20" customFormat="1" ht="21" customHeight="1">
      <c r="A152" s="27"/>
      <c r="B152" s="66"/>
      <c r="C152" s="71"/>
      <c r="D152" s="78"/>
      <c r="E152" s="78"/>
      <c r="F152" s="78"/>
    </row>
    <row r="153" spans="1:6" s="20" customFormat="1" ht="21" customHeight="1">
      <c r="A153" s="27"/>
      <c r="B153" s="66"/>
      <c r="C153" s="71"/>
      <c r="D153" s="78"/>
      <c r="E153" s="78"/>
      <c r="F153" s="78"/>
    </row>
    <row r="154" spans="1:6" s="20" customFormat="1" ht="21" customHeight="1">
      <c r="A154" s="27"/>
      <c r="B154" s="66"/>
      <c r="C154" s="71"/>
      <c r="D154" s="78"/>
      <c r="E154" s="78"/>
      <c r="F154" s="78"/>
    </row>
    <row r="155" spans="1:6" s="20" customFormat="1" ht="21" customHeight="1">
      <c r="A155" s="27"/>
      <c r="B155" s="66"/>
      <c r="C155" s="71"/>
      <c r="D155" s="78"/>
      <c r="E155" s="78"/>
      <c r="F155" s="78"/>
    </row>
    <row r="156" spans="1:6" s="20" customFormat="1" ht="21" customHeight="1">
      <c r="A156" s="27"/>
      <c r="B156" s="66"/>
      <c r="C156" s="71"/>
      <c r="D156" s="78"/>
      <c r="E156" s="78"/>
      <c r="F156" s="78"/>
    </row>
    <row r="157" spans="1:6" s="20" customFormat="1" ht="21" customHeight="1">
      <c r="A157" s="27"/>
      <c r="B157" s="66"/>
      <c r="C157" s="71"/>
      <c r="D157" s="78"/>
      <c r="E157" s="78"/>
      <c r="F157" s="78"/>
    </row>
    <row r="158" spans="1:6" s="20" customFormat="1" ht="21" customHeight="1">
      <c r="A158" s="27"/>
      <c r="B158" s="66"/>
      <c r="C158" s="71"/>
      <c r="D158" s="78"/>
      <c r="E158" s="78"/>
      <c r="F158" s="78"/>
    </row>
    <row r="159" spans="1:6" s="20" customFormat="1" ht="21" customHeight="1">
      <c r="A159" s="26"/>
      <c r="B159" s="66"/>
      <c r="C159" s="71"/>
      <c r="D159" s="78"/>
      <c r="E159" s="78"/>
      <c r="F159" s="78"/>
    </row>
    <row r="160" spans="1:6" s="20" customFormat="1" ht="21" customHeight="1">
      <c r="B160" s="66"/>
      <c r="C160" s="71"/>
      <c r="D160" s="78"/>
      <c r="E160" s="78"/>
      <c r="F160" s="78"/>
    </row>
    <row r="161" spans="1:6" s="20" customFormat="1" ht="21" customHeight="1">
      <c r="A161" s="40"/>
      <c r="B161" s="66"/>
      <c r="C161" s="71"/>
      <c r="D161" s="78"/>
      <c r="E161" s="78"/>
      <c r="F161" s="78"/>
    </row>
    <row r="162" spans="1:6" s="20" customFormat="1" ht="21" customHeight="1">
      <c r="A162" s="40"/>
      <c r="B162" s="66"/>
      <c r="C162" s="71"/>
      <c r="D162" s="78"/>
      <c r="E162" s="78"/>
      <c r="F162" s="78"/>
    </row>
    <row r="163" spans="1:6" s="20" customFormat="1" ht="21" customHeight="1">
      <c r="A163" s="40"/>
      <c r="B163" s="66"/>
      <c r="C163" s="71"/>
      <c r="D163" s="78"/>
      <c r="E163" s="78"/>
      <c r="F163" s="78"/>
    </row>
    <row r="164" spans="1:6" s="20" customFormat="1" ht="21" customHeight="1">
      <c r="A164" s="40"/>
      <c r="B164" s="66"/>
      <c r="C164" s="71"/>
      <c r="D164" s="78"/>
      <c r="E164" s="78"/>
      <c r="F164" s="78"/>
    </row>
    <row r="165" spans="1:6" s="20" customFormat="1" ht="21" customHeight="1">
      <c r="A165" s="40"/>
      <c r="B165" s="66"/>
      <c r="C165" s="71"/>
      <c r="D165" s="78"/>
      <c r="E165" s="78"/>
      <c r="F165" s="78"/>
    </row>
    <row r="166" spans="1:6" s="20" customFormat="1" ht="21" customHeight="1">
      <c r="A166" s="27"/>
      <c r="B166" s="66"/>
      <c r="C166" s="71"/>
      <c r="D166" s="78"/>
      <c r="E166" s="78"/>
      <c r="F166" s="78"/>
    </row>
    <row r="167" spans="1:6" s="20" customFormat="1" ht="21" customHeight="1">
      <c r="A167" s="27"/>
      <c r="B167" s="66"/>
      <c r="C167" s="71"/>
      <c r="D167" s="78"/>
      <c r="E167" s="78"/>
      <c r="F167" s="78"/>
    </row>
    <row r="168" spans="1:6" s="20" customFormat="1" ht="21" customHeight="1">
      <c r="A168" s="27"/>
      <c r="B168" s="66"/>
      <c r="C168" s="71"/>
      <c r="D168" s="78"/>
      <c r="E168" s="78"/>
      <c r="F168" s="78"/>
    </row>
    <row r="169" spans="1:6" s="20" customFormat="1" ht="21" customHeight="1">
      <c r="A169" s="27"/>
      <c r="B169" s="66"/>
      <c r="C169" s="71"/>
      <c r="D169" s="78"/>
      <c r="E169" s="78"/>
      <c r="F169" s="78"/>
    </row>
    <row r="170" spans="1:6" s="20" customFormat="1" ht="21" customHeight="1">
      <c r="A170" s="27"/>
      <c r="B170" s="66"/>
      <c r="C170" s="71"/>
      <c r="D170" s="78"/>
      <c r="E170" s="78"/>
      <c r="F170" s="78"/>
    </row>
    <row r="171" spans="1:6" s="20" customFormat="1" ht="21" customHeight="1">
      <c r="A171" s="27"/>
      <c r="B171" s="66"/>
      <c r="C171" s="71"/>
      <c r="D171" s="78"/>
      <c r="E171" s="78"/>
      <c r="F171" s="78"/>
    </row>
    <row r="172" spans="1:6" s="20" customFormat="1" ht="21" customHeight="1">
      <c r="A172" s="27"/>
      <c r="B172" s="66"/>
      <c r="C172" s="71"/>
      <c r="D172" s="78"/>
      <c r="E172" s="78"/>
      <c r="F172" s="78"/>
    </row>
    <row r="173" spans="1:6" s="20" customFormat="1" ht="21" customHeight="1">
      <c r="B173" s="66"/>
      <c r="C173" s="71"/>
      <c r="D173" s="78"/>
      <c r="E173" s="78"/>
      <c r="F173" s="78"/>
    </row>
    <row r="174" spans="1:6" s="20" customFormat="1" ht="21" customHeight="1">
      <c r="B174" s="66"/>
      <c r="C174" s="71"/>
      <c r="D174" s="78"/>
      <c r="E174" s="78"/>
      <c r="F174" s="78"/>
    </row>
    <row r="175" spans="1:6" s="20" customFormat="1" ht="21" customHeight="1">
      <c r="B175" s="66"/>
      <c r="C175" s="71"/>
      <c r="D175" s="78"/>
      <c r="E175" s="78"/>
      <c r="F175" s="78"/>
    </row>
    <row r="176" spans="1:6" s="20" customFormat="1" ht="21" customHeight="1">
      <c r="B176" s="66"/>
      <c r="C176" s="71"/>
      <c r="D176" s="78"/>
      <c r="E176" s="78"/>
      <c r="F176" s="78"/>
    </row>
    <row r="177" spans="2:6" s="20" customFormat="1" ht="21" customHeight="1">
      <c r="B177" s="66"/>
      <c r="C177" s="71"/>
      <c r="D177" s="78"/>
      <c r="E177" s="78"/>
      <c r="F177" s="78"/>
    </row>
    <row r="178" spans="2:6" s="20" customFormat="1" ht="21" customHeight="1">
      <c r="B178" s="66"/>
      <c r="C178" s="71"/>
      <c r="D178" s="78"/>
      <c r="E178" s="78"/>
      <c r="F178" s="78"/>
    </row>
    <row r="179" spans="2:6" s="20" customFormat="1" ht="21" customHeight="1">
      <c r="B179" s="66"/>
      <c r="C179" s="71"/>
      <c r="D179" s="78"/>
      <c r="E179" s="78"/>
      <c r="F179" s="78"/>
    </row>
    <row r="180" spans="2:6" s="20" customFormat="1" ht="21" customHeight="1">
      <c r="B180" s="66"/>
      <c r="C180" s="71"/>
      <c r="D180" s="78"/>
      <c r="E180" s="78"/>
      <c r="F180" s="78"/>
    </row>
    <row r="181" spans="2:6" s="20" customFormat="1" ht="21" customHeight="1">
      <c r="B181" s="66"/>
      <c r="C181" s="71"/>
      <c r="D181" s="78"/>
      <c r="E181" s="78"/>
      <c r="F181" s="78"/>
    </row>
    <row r="182" spans="2:6" s="20" customFormat="1" ht="21" customHeight="1">
      <c r="B182" s="66"/>
      <c r="C182" s="71"/>
      <c r="D182" s="78"/>
      <c r="E182" s="78"/>
      <c r="F182" s="78"/>
    </row>
    <row r="183" spans="2:6" s="20" customFormat="1" ht="21" customHeight="1">
      <c r="B183" s="66"/>
      <c r="C183" s="71"/>
      <c r="D183" s="78"/>
      <c r="E183" s="78"/>
      <c r="F183" s="78"/>
    </row>
    <row r="184" spans="2:6" s="20" customFormat="1" ht="21" customHeight="1">
      <c r="B184" s="66"/>
      <c r="C184" s="71"/>
      <c r="D184" s="78"/>
      <c r="E184" s="78"/>
      <c r="F184" s="78"/>
    </row>
    <row r="185" spans="2:6" s="20" customFormat="1" ht="21" customHeight="1">
      <c r="B185" s="66"/>
      <c r="C185" s="71"/>
      <c r="D185" s="78"/>
      <c r="E185" s="78"/>
      <c r="F185" s="78"/>
    </row>
    <row r="186" spans="2:6" s="20" customFormat="1" ht="21" customHeight="1">
      <c r="B186" s="66"/>
      <c r="C186" s="71"/>
      <c r="D186" s="78"/>
      <c r="E186" s="78"/>
      <c r="F186" s="78"/>
    </row>
    <row r="187" spans="2:6" s="20" customFormat="1" ht="21" customHeight="1">
      <c r="B187" s="66"/>
      <c r="C187" s="71"/>
      <c r="D187" s="78"/>
      <c r="E187" s="78"/>
      <c r="F187" s="78"/>
    </row>
    <row r="188" spans="2:6" s="20" customFormat="1" ht="21" customHeight="1">
      <c r="B188" s="66"/>
      <c r="C188" s="71"/>
      <c r="D188" s="78"/>
      <c r="E188" s="78"/>
      <c r="F188" s="78"/>
    </row>
    <row r="189" spans="2:6" s="20" customFormat="1" ht="21" customHeight="1">
      <c r="B189" s="66"/>
      <c r="C189" s="71"/>
      <c r="D189" s="78"/>
      <c r="E189" s="78"/>
      <c r="F189" s="78"/>
    </row>
    <row r="190" spans="2:6" s="20" customFormat="1" ht="21" customHeight="1">
      <c r="B190" s="66"/>
      <c r="C190" s="71"/>
      <c r="D190" s="78"/>
      <c r="E190" s="78"/>
      <c r="F190" s="78"/>
    </row>
    <row r="191" spans="2:6" s="20" customFormat="1" ht="21" customHeight="1">
      <c r="B191" s="66"/>
      <c r="C191" s="71"/>
      <c r="D191" s="78"/>
      <c r="E191" s="78"/>
      <c r="F191" s="78"/>
    </row>
    <row r="192" spans="2:6" s="20" customFormat="1" ht="21" customHeight="1">
      <c r="B192" s="66"/>
      <c r="C192" s="71"/>
      <c r="D192" s="78"/>
      <c r="E192" s="78"/>
      <c r="F192" s="78"/>
    </row>
    <row r="193" spans="2:6" s="20" customFormat="1" ht="21" customHeight="1">
      <c r="B193" s="66"/>
      <c r="C193" s="71"/>
      <c r="D193" s="78"/>
      <c r="E193" s="78"/>
      <c r="F193" s="78"/>
    </row>
    <row r="194" spans="2:6" s="20" customFormat="1" ht="21" customHeight="1">
      <c r="B194" s="66"/>
      <c r="C194" s="71"/>
      <c r="D194" s="78"/>
      <c r="E194" s="78"/>
      <c r="F194" s="78"/>
    </row>
    <row r="195" spans="2:6" s="20" customFormat="1" ht="21" customHeight="1">
      <c r="B195" s="66"/>
      <c r="C195" s="71"/>
      <c r="D195" s="78"/>
      <c r="E195" s="78"/>
      <c r="F195" s="78"/>
    </row>
    <row r="196" spans="2:6" s="20" customFormat="1" ht="21" customHeight="1">
      <c r="B196" s="66"/>
      <c r="C196" s="71"/>
      <c r="D196" s="78"/>
      <c r="E196" s="78"/>
      <c r="F196" s="78"/>
    </row>
    <row r="197" spans="2:6" s="20" customFormat="1" ht="21" customHeight="1">
      <c r="B197" s="66"/>
      <c r="C197" s="71"/>
      <c r="D197" s="78"/>
      <c r="E197" s="78"/>
      <c r="F197" s="78"/>
    </row>
    <row r="198" spans="2:6" s="20" customFormat="1" ht="21" customHeight="1">
      <c r="B198" s="66"/>
      <c r="C198" s="71"/>
      <c r="D198" s="78"/>
      <c r="E198" s="78"/>
      <c r="F198" s="78"/>
    </row>
    <row r="199" spans="2:6" s="20" customFormat="1" ht="21" customHeight="1">
      <c r="B199" s="66"/>
      <c r="C199" s="71"/>
      <c r="D199" s="78"/>
      <c r="E199" s="78"/>
      <c r="F199" s="78"/>
    </row>
    <row r="200" spans="2:6" s="20" customFormat="1" ht="21" customHeight="1">
      <c r="B200" s="66"/>
      <c r="C200" s="71"/>
      <c r="D200" s="78"/>
      <c r="E200" s="78"/>
      <c r="F200" s="78"/>
    </row>
    <row r="201" spans="2:6" s="20" customFormat="1" ht="21" customHeight="1">
      <c r="B201" s="66"/>
      <c r="C201" s="71"/>
      <c r="D201" s="78"/>
      <c r="E201" s="78"/>
      <c r="F201" s="78"/>
    </row>
    <row r="202" spans="2:6" s="20" customFormat="1" ht="21" customHeight="1">
      <c r="B202" s="66"/>
      <c r="C202" s="71"/>
      <c r="D202" s="78"/>
      <c r="E202" s="78"/>
      <c r="F202" s="78"/>
    </row>
    <row r="203" spans="2:6" s="20" customFormat="1" ht="21" customHeight="1">
      <c r="B203" s="66"/>
      <c r="C203" s="71"/>
      <c r="D203" s="78"/>
      <c r="E203" s="78"/>
      <c r="F203" s="78"/>
    </row>
    <row r="204" spans="2:6" s="20" customFormat="1" ht="21" customHeight="1">
      <c r="B204" s="66"/>
      <c r="C204" s="71"/>
      <c r="D204" s="78"/>
      <c r="E204" s="78"/>
      <c r="F204" s="78"/>
    </row>
    <row r="205" spans="2:6" s="20" customFormat="1" ht="21" customHeight="1">
      <c r="B205" s="66"/>
      <c r="C205" s="71"/>
      <c r="D205" s="78"/>
      <c r="E205" s="78"/>
      <c r="F205" s="78"/>
    </row>
    <row r="206" spans="2:6" s="20" customFormat="1" ht="21" customHeight="1">
      <c r="B206" s="66"/>
      <c r="C206" s="71"/>
      <c r="D206" s="78"/>
      <c r="E206" s="78"/>
      <c r="F206" s="78"/>
    </row>
    <row r="207" spans="2:6" s="20" customFormat="1" ht="21" customHeight="1">
      <c r="B207" s="66"/>
      <c r="C207" s="71"/>
      <c r="D207" s="78"/>
      <c r="E207" s="78"/>
      <c r="F207" s="78"/>
    </row>
    <row r="208" spans="2:6" ht="21" customHeight="1">
      <c r="B208" s="66"/>
      <c r="C208" s="71"/>
    </row>
    <row r="209" spans="2:3" ht="21" customHeight="1">
      <c r="B209" s="66"/>
      <c r="C209" s="71"/>
    </row>
    <row r="210" spans="2:3" ht="21" customHeight="1">
      <c r="B210" s="66"/>
      <c r="C210" s="71"/>
    </row>
    <row r="211" spans="2:3" ht="21" customHeight="1">
      <c r="B211" s="66"/>
      <c r="C211" s="71"/>
    </row>
    <row r="212" spans="2:3" ht="21" customHeight="1">
      <c r="B212" s="66"/>
      <c r="C212" s="71"/>
    </row>
    <row r="213" spans="2:3" ht="21" customHeight="1">
      <c r="B213" s="66"/>
      <c r="C213" s="71"/>
    </row>
    <row r="214" spans="2:3" ht="21" customHeight="1">
      <c r="B214" s="66"/>
      <c r="C214" s="71"/>
    </row>
    <row r="215" spans="2:3" ht="21" customHeight="1">
      <c r="B215" s="66"/>
      <c r="C215" s="71"/>
    </row>
    <row r="216" spans="2:3" ht="21" customHeight="1">
      <c r="B216" s="66"/>
      <c r="C216" s="71"/>
    </row>
    <row r="217" spans="2:3" ht="21" customHeight="1">
      <c r="B217" s="66"/>
      <c r="C217" s="71"/>
    </row>
    <row r="218" spans="2:3" ht="21" customHeight="1">
      <c r="B218" s="66"/>
      <c r="C218" s="71"/>
    </row>
    <row r="219" spans="2:3" ht="21" customHeight="1">
      <c r="B219" s="66"/>
      <c r="C219" s="71"/>
    </row>
    <row r="220" spans="2:3" ht="21" customHeight="1">
      <c r="B220" s="66"/>
      <c r="C220" s="71"/>
    </row>
    <row r="221" spans="2:3" ht="21" customHeight="1">
      <c r="B221" s="66"/>
      <c r="C221" s="71"/>
    </row>
    <row r="222" spans="2:3" ht="21" customHeight="1">
      <c r="B222" s="66"/>
      <c r="C222" s="71"/>
    </row>
    <row r="223" spans="2:3" ht="21" customHeight="1">
      <c r="B223" s="66"/>
      <c r="C223" s="71"/>
    </row>
    <row r="224" spans="2:3" ht="21" customHeight="1">
      <c r="B224" s="66"/>
      <c r="C224" s="71"/>
    </row>
    <row r="225" spans="2:3" ht="21" customHeight="1">
      <c r="B225" s="66"/>
      <c r="C225" s="71"/>
    </row>
    <row r="226" spans="2:3" ht="21" customHeight="1">
      <c r="B226" s="66"/>
      <c r="C226" s="71"/>
    </row>
    <row r="227" spans="2:3" ht="21" customHeight="1">
      <c r="B227" s="66"/>
      <c r="C227" s="71"/>
    </row>
    <row r="228" spans="2:3" ht="21" customHeight="1">
      <c r="B228" s="66"/>
      <c r="C228" s="71"/>
    </row>
    <row r="229" spans="2:3" ht="21" customHeight="1">
      <c r="B229" s="66"/>
      <c r="C229" s="71"/>
    </row>
    <row r="230" spans="2:3" ht="21" customHeight="1">
      <c r="B230" s="66"/>
      <c r="C230" s="71"/>
    </row>
    <row r="231" spans="2:3" ht="21" customHeight="1">
      <c r="B231" s="66"/>
      <c r="C231" s="71"/>
    </row>
    <row r="232" spans="2:3" ht="21" customHeight="1">
      <c r="B232" s="66"/>
      <c r="C232" s="71"/>
    </row>
    <row r="233" spans="2:3" ht="21" customHeight="1">
      <c r="B233" s="66"/>
      <c r="C233" s="71"/>
    </row>
    <row r="234" spans="2:3" ht="21" customHeight="1">
      <c r="B234" s="66"/>
      <c r="C234" s="71"/>
    </row>
    <row r="235" spans="2:3" ht="21" customHeight="1">
      <c r="B235" s="66"/>
      <c r="C235" s="71"/>
    </row>
    <row r="236" spans="2:3" ht="21" customHeight="1">
      <c r="B236" s="66"/>
      <c r="C236" s="71"/>
    </row>
    <row r="237" spans="2:3" ht="21" customHeight="1">
      <c r="B237" s="66"/>
      <c r="C237" s="71"/>
    </row>
    <row r="238" spans="2:3" ht="21" customHeight="1">
      <c r="B238" s="66"/>
      <c r="C238" s="71"/>
    </row>
    <row r="239" spans="2:3" ht="21" customHeight="1">
      <c r="B239" s="66"/>
      <c r="C239" s="71"/>
    </row>
    <row r="240" spans="2:3" ht="21" customHeight="1">
      <c r="B240" s="66"/>
      <c r="C240" s="71"/>
    </row>
    <row r="241" spans="2:3" ht="21" customHeight="1">
      <c r="B241" s="66"/>
      <c r="C241" s="71"/>
    </row>
    <row r="242" spans="2:3" ht="21" customHeight="1">
      <c r="B242" s="66"/>
      <c r="C242" s="71"/>
    </row>
    <row r="243" spans="2:3" ht="21" customHeight="1">
      <c r="B243" s="66"/>
      <c r="C243" s="71"/>
    </row>
    <row r="244" spans="2:3" ht="21" customHeight="1">
      <c r="B244" s="66"/>
      <c r="C244" s="71"/>
    </row>
    <row r="245" spans="2:3" ht="21" customHeight="1">
      <c r="B245" s="66"/>
      <c r="C245" s="71"/>
    </row>
    <row r="246" spans="2:3" ht="21" customHeight="1">
      <c r="B246" s="66"/>
      <c r="C246" s="71"/>
    </row>
    <row r="247" spans="2:3" ht="21" customHeight="1">
      <c r="B247" s="66"/>
      <c r="C247" s="71"/>
    </row>
    <row r="248" spans="2:3" ht="21" customHeight="1">
      <c r="B248" s="66"/>
      <c r="C248" s="71"/>
    </row>
    <row r="249" spans="2:3" ht="21" customHeight="1">
      <c r="B249" s="66"/>
      <c r="C249" s="71"/>
    </row>
    <row r="250" spans="2:3" ht="21" customHeight="1">
      <c r="B250" s="66"/>
      <c r="C250" s="71"/>
    </row>
    <row r="251" spans="2:3" ht="21" customHeight="1">
      <c r="B251" s="66"/>
      <c r="C251" s="71"/>
    </row>
    <row r="252" spans="2:3" ht="21" customHeight="1">
      <c r="B252" s="66"/>
      <c r="C252" s="71"/>
    </row>
    <row r="253" spans="2:3" ht="21" customHeight="1">
      <c r="B253" s="66"/>
      <c r="C253" s="71"/>
    </row>
    <row r="254" spans="2:3" ht="21" customHeight="1">
      <c r="B254" s="66"/>
      <c r="C254" s="71"/>
    </row>
    <row r="255" spans="2:3" ht="21" customHeight="1">
      <c r="B255" s="66"/>
      <c r="C255" s="71"/>
    </row>
    <row r="256" spans="2:3" ht="21" customHeight="1">
      <c r="B256" s="66"/>
      <c r="C256" s="71"/>
    </row>
    <row r="257" spans="2:3" ht="21" customHeight="1">
      <c r="B257" s="66"/>
      <c r="C257" s="71"/>
    </row>
    <row r="258" spans="2:3" ht="21" customHeight="1">
      <c r="B258" s="66"/>
      <c r="C258" s="71"/>
    </row>
    <row r="259" spans="2:3" ht="21" customHeight="1">
      <c r="B259" s="66"/>
      <c r="C259" s="71"/>
    </row>
    <row r="260" spans="2:3" ht="21" customHeight="1">
      <c r="B260" s="66"/>
      <c r="C260" s="71"/>
    </row>
    <row r="261" spans="2:3" ht="21" customHeight="1">
      <c r="B261" s="66"/>
      <c r="C261" s="71"/>
    </row>
    <row r="262" spans="2:3" ht="21" customHeight="1">
      <c r="B262" s="66"/>
      <c r="C262" s="71"/>
    </row>
    <row r="263" spans="2:3" ht="21" customHeight="1">
      <c r="B263" s="66"/>
      <c r="C263" s="71"/>
    </row>
    <row r="264" spans="2:3" ht="21" customHeight="1">
      <c r="B264" s="66"/>
      <c r="C264" s="71"/>
    </row>
    <row r="265" spans="2:3" ht="21" customHeight="1">
      <c r="B265" s="66"/>
      <c r="C265" s="71"/>
    </row>
    <row r="266" spans="2:3" ht="21" customHeight="1">
      <c r="B266" s="66"/>
      <c r="C266" s="71"/>
    </row>
    <row r="267" spans="2:3" ht="21" customHeight="1">
      <c r="B267" s="66"/>
      <c r="C267" s="71"/>
    </row>
    <row r="268" spans="2:3" ht="21" customHeight="1">
      <c r="B268" s="66"/>
      <c r="C268" s="71"/>
    </row>
    <row r="269" spans="2:3" ht="21" customHeight="1">
      <c r="B269" s="66"/>
      <c r="C269" s="71"/>
    </row>
    <row r="270" spans="2:3" ht="21" customHeight="1">
      <c r="B270" s="66"/>
      <c r="C270" s="71"/>
    </row>
    <row r="271" spans="2:3" ht="21" customHeight="1">
      <c r="B271" s="66"/>
      <c r="C271" s="71"/>
    </row>
    <row r="272" spans="2:3" ht="21" customHeight="1">
      <c r="B272" s="66"/>
      <c r="C272" s="71"/>
    </row>
    <row r="273" spans="2:3" ht="21" customHeight="1">
      <c r="B273" s="66"/>
      <c r="C273" s="71"/>
    </row>
  </sheetData>
  <mergeCells count="4">
    <mergeCell ref="D7:F7"/>
    <mergeCell ref="D8:D9"/>
    <mergeCell ref="E8:E9"/>
    <mergeCell ref="A1:F1"/>
  </mergeCells>
  <printOptions horizontalCentered="1"/>
  <pageMargins left="1.0629921259842521" right="0.31496062992125984" top="0.86614173228346458" bottom="0.86614173228346458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4</vt:i4>
      </vt:variant>
    </vt:vector>
  </HeadingPairs>
  <TitlesOfParts>
    <vt:vector size="19" baseType="lpstr">
      <vt:lpstr>งานบท.สนง.ก.มี 7 งาน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2015-10-02T02:22:24Z</cp:lastPrinted>
  <dcterms:created xsi:type="dcterms:W3CDTF">2013-08-22T04:54:33Z</dcterms:created>
  <dcterms:modified xsi:type="dcterms:W3CDTF">2015-10-02T02:22:27Z</dcterms:modified>
</cp:coreProperties>
</file>